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25" activeTab="1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F18" i="1"/>
  <c r="F210"/>
  <c r="E205"/>
  <c r="E206"/>
  <c r="E207"/>
  <c r="E208"/>
  <c r="E209"/>
  <c r="F209"/>
  <c r="F207"/>
  <c r="F208"/>
  <c r="F206"/>
  <c r="F205"/>
  <c r="F203"/>
  <c r="F197"/>
  <c r="F196"/>
  <c r="F199"/>
  <c r="F200"/>
  <c r="F198"/>
  <c r="F195"/>
  <c r="F204"/>
  <c r="F201"/>
  <c r="F202"/>
  <c r="F184"/>
  <c r="F192"/>
  <c r="F186"/>
  <c r="F191"/>
  <c r="F188"/>
  <c r="F189"/>
  <c r="F185"/>
  <c r="F190"/>
  <c r="E181"/>
  <c r="G177"/>
  <c r="M77"/>
  <c r="H15" s="1"/>
  <c r="M79"/>
  <c r="H17" s="1"/>
  <c r="M83"/>
  <c r="H21" s="1"/>
  <c r="M84"/>
  <c r="H22" s="1"/>
  <c r="M85"/>
  <c r="H23" s="1"/>
  <c r="M76"/>
  <c r="H14" s="1"/>
  <c r="G21"/>
  <c r="G20"/>
  <c r="G82"/>
  <c r="M82" s="1"/>
  <c r="H20" s="1"/>
  <c r="G18"/>
  <c r="G16"/>
  <c r="G26" s="1"/>
  <c r="B108"/>
  <c r="F15" s="1"/>
  <c r="B122"/>
  <c r="F16" s="1"/>
  <c r="B138"/>
  <c r="F19" s="1"/>
  <c r="B148"/>
  <c r="F20" s="1"/>
  <c r="B157"/>
  <c r="F21" s="1"/>
  <c r="B163"/>
  <c r="F22" s="1"/>
  <c r="B169"/>
  <c r="F24" s="1"/>
  <c r="I81"/>
  <c r="M81" s="1"/>
  <c r="H19" s="1"/>
  <c r="E80"/>
  <c r="M80" s="1"/>
  <c r="H18" s="1"/>
  <c r="I78"/>
  <c r="M78" s="1"/>
  <c r="H16" s="1"/>
  <c r="B21"/>
  <c r="B22"/>
  <c r="B23"/>
  <c r="B24"/>
  <c r="B25"/>
  <c r="B20"/>
  <c r="B15"/>
  <c r="B16"/>
  <c r="B17"/>
  <c r="B18"/>
  <c r="B19"/>
  <c r="B14"/>
  <c r="D8"/>
  <c r="B69" l="1"/>
  <c r="I26"/>
  <c r="F194" l="1"/>
  <c r="B70"/>
  <c r="I87"/>
  <c r="J18"/>
  <c r="J19"/>
  <c r="J20"/>
  <c r="J21"/>
  <c r="J22"/>
  <c r="J23"/>
  <c r="J24"/>
  <c r="J25"/>
  <c r="J17"/>
  <c r="J14"/>
  <c r="B190" i="4" l="1"/>
  <c r="B184"/>
  <c r="B174"/>
  <c r="B161"/>
  <c r="B150"/>
  <c r="B141"/>
  <c r="B132"/>
  <c r="B130"/>
  <c r="B122"/>
  <c r="B119"/>
  <c r="B116"/>
  <c r="B102"/>
  <c r="B99"/>
  <c r="B206" s="1"/>
  <c r="L96"/>
  <c r="K96"/>
  <c r="J96"/>
  <c r="I96"/>
  <c r="H96"/>
  <c r="G96"/>
  <c r="F96"/>
  <c r="E96"/>
  <c r="D96"/>
  <c r="C96"/>
  <c r="B96"/>
  <c r="M96" s="1"/>
  <c r="M95"/>
  <c r="M94"/>
  <c r="M93"/>
  <c r="M92"/>
  <c r="M91"/>
  <c r="M90"/>
  <c r="M89"/>
  <c r="M88"/>
  <c r="M87"/>
  <c r="M86"/>
  <c r="M85"/>
  <c r="M84"/>
  <c r="K82"/>
  <c r="L81"/>
  <c r="J81"/>
  <c r="I81"/>
  <c r="H81"/>
  <c r="G81"/>
  <c r="F81"/>
  <c r="E81"/>
  <c r="D81"/>
  <c r="C81"/>
  <c r="B81"/>
  <c r="M81" s="1"/>
  <c r="G21" s="1"/>
  <c r="L80"/>
  <c r="L82" s="1"/>
  <c r="J80"/>
  <c r="I80"/>
  <c r="H80"/>
  <c r="G80"/>
  <c r="F80"/>
  <c r="E80"/>
  <c r="D80"/>
  <c r="C80"/>
  <c r="B80"/>
  <c r="M80" s="1"/>
  <c r="G20" s="1"/>
  <c r="J79"/>
  <c r="I79"/>
  <c r="H79"/>
  <c r="G79"/>
  <c r="F79"/>
  <c r="E79"/>
  <c r="D79"/>
  <c r="C79"/>
  <c r="B79"/>
  <c r="M79" s="1"/>
  <c r="G19" s="1"/>
  <c r="J78"/>
  <c r="I78"/>
  <c r="H78"/>
  <c r="G78"/>
  <c r="F78"/>
  <c r="E78"/>
  <c r="D78"/>
  <c r="C78"/>
  <c r="B78"/>
  <c r="M78" s="1"/>
  <c r="G18" s="1"/>
  <c r="J77"/>
  <c r="I77"/>
  <c r="H77"/>
  <c r="G77"/>
  <c r="F77"/>
  <c r="E77"/>
  <c r="D77"/>
  <c r="C77"/>
  <c r="B77"/>
  <c r="M77" s="1"/>
  <c r="G17" s="1"/>
  <c r="J76"/>
  <c r="I76"/>
  <c r="H76"/>
  <c r="G76"/>
  <c r="F76"/>
  <c r="E76"/>
  <c r="D76"/>
  <c r="C76"/>
  <c r="B76"/>
  <c r="M76" s="1"/>
  <c r="G16" s="1"/>
  <c r="J75"/>
  <c r="I75"/>
  <c r="H75"/>
  <c r="G75"/>
  <c r="F75"/>
  <c r="E75"/>
  <c r="D75"/>
  <c r="C75"/>
  <c r="B75"/>
  <c r="M75" s="1"/>
  <c r="G15" s="1"/>
  <c r="J74"/>
  <c r="I74"/>
  <c r="H74"/>
  <c r="G74"/>
  <c r="F74"/>
  <c r="E74"/>
  <c r="D74"/>
  <c r="C74"/>
  <c r="B74"/>
  <c r="M74" s="1"/>
  <c r="G14" s="1"/>
  <c r="J73"/>
  <c r="I73"/>
  <c r="H73"/>
  <c r="G73"/>
  <c r="F73"/>
  <c r="E73"/>
  <c r="D73"/>
  <c r="C73"/>
  <c r="B73"/>
  <c r="M73" s="1"/>
  <c r="G13" s="1"/>
  <c r="J72"/>
  <c r="I72"/>
  <c r="H72"/>
  <c r="G72"/>
  <c r="F72"/>
  <c r="E72"/>
  <c r="D72"/>
  <c r="C72"/>
  <c r="B72"/>
  <c r="M72" s="1"/>
  <c r="G12" s="1"/>
  <c r="J71"/>
  <c r="I71"/>
  <c r="H71"/>
  <c r="G71"/>
  <c r="F71"/>
  <c r="E71"/>
  <c r="D71"/>
  <c r="C71"/>
  <c r="B71"/>
  <c r="M71" s="1"/>
  <c r="G11" s="1"/>
  <c r="J70"/>
  <c r="J82" s="1"/>
  <c r="I70"/>
  <c r="I82" s="1"/>
  <c r="H70"/>
  <c r="H82" s="1"/>
  <c r="G70"/>
  <c r="G82" s="1"/>
  <c r="F70"/>
  <c r="F82" s="1"/>
  <c r="E70"/>
  <c r="E82" s="1"/>
  <c r="D70"/>
  <c r="D82" s="1"/>
  <c r="C70"/>
  <c r="C82" s="1"/>
  <c r="B70"/>
  <c r="B82" s="1"/>
  <c r="B64"/>
  <c r="F40"/>
  <c r="D40"/>
  <c r="C40"/>
  <c r="B40"/>
  <c r="G39"/>
  <c r="G38"/>
  <c r="G37"/>
  <c r="G36"/>
  <c r="G35"/>
  <c r="G34"/>
  <c r="G33"/>
  <c r="G32"/>
  <c r="G31"/>
  <c r="G30"/>
  <c r="G29"/>
  <c r="G40" s="1"/>
  <c r="E29"/>
  <c r="E40" s="1"/>
  <c r="H22"/>
  <c r="C22"/>
  <c r="B21"/>
  <c r="I21" s="1"/>
  <c r="E21" s="1"/>
  <c r="B20"/>
  <c r="I20" s="1"/>
  <c r="E20" s="1"/>
  <c r="B19"/>
  <c r="I19" s="1"/>
  <c r="E19" s="1"/>
  <c r="B18"/>
  <c r="I18" s="1"/>
  <c r="E18" s="1"/>
  <c r="B17"/>
  <c r="I17" s="1"/>
  <c r="E17" s="1"/>
  <c r="B16"/>
  <c r="I16" s="1"/>
  <c r="E16" s="1"/>
  <c r="B15"/>
  <c r="I15" s="1"/>
  <c r="E15" s="1"/>
  <c r="B14"/>
  <c r="I14" s="1"/>
  <c r="E14" s="1"/>
  <c r="B13"/>
  <c r="I13" s="1"/>
  <c r="E13" s="1"/>
  <c r="F12"/>
  <c r="F22" s="1"/>
  <c r="B12"/>
  <c r="I12" s="1"/>
  <c r="E12" s="1"/>
  <c r="B11"/>
  <c r="I11" s="1"/>
  <c r="E11" s="1"/>
  <c r="B10"/>
  <c r="B22" s="1"/>
  <c r="L87" i="1"/>
  <c r="M87" s="1"/>
  <c r="H25" s="1"/>
  <c r="L86"/>
  <c r="M86" s="1"/>
  <c r="B136"/>
  <c r="B171"/>
  <c r="F25" s="1"/>
  <c r="B167"/>
  <c r="B125"/>
  <c r="F17" s="1"/>
  <c r="B105"/>
  <c r="F187" l="1"/>
  <c r="F14"/>
  <c r="B128"/>
  <c r="F193"/>
  <c r="H24"/>
  <c r="M88"/>
  <c r="F26"/>
  <c r="F27" s="1"/>
  <c r="G90"/>
  <c r="D10" i="4"/>
  <c r="I10"/>
  <c r="D11"/>
  <c r="D12"/>
  <c r="D13"/>
  <c r="D14"/>
  <c r="D15"/>
  <c r="D16"/>
  <c r="D17"/>
  <c r="D18"/>
  <c r="D19"/>
  <c r="D20"/>
  <c r="D21"/>
  <c r="M70"/>
  <c r="E14" i="1"/>
  <c r="B173" l="1"/>
  <c r="M82" i="4"/>
  <c r="G10"/>
  <c r="G22" s="1"/>
  <c r="F23" s="1"/>
  <c r="I22"/>
  <c r="E10"/>
  <c r="E22" s="1"/>
  <c r="H24" s="1"/>
  <c r="D22"/>
  <c r="E25" i="1"/>
  <c r="E24"/>
  <c r="E23"/>
  <c r="E22"/>
  <c r="E21"/>
  <c r="E20"/>
  <c r="E19"/>
  <c r="E18"/>
  <c r="E17"/>
  <c r="J16"/>
  <c r="E16" s="1"/>
  <c r="J15"/>
  <c r="G43"/>
  <c r="G42"/>
  <c r="G41"/>
  <c r="G40"/>
  <c r="G39"/>
  <c r="G38"/>
  <c r="G37"/>
  <c r="G36"/>
  <c r="G35"/>
  <c r="G34"/>
  <c r="G33"/>
  <c r="E33" s="1"/>
  <c r="E44" s="1"/>
  <c r="F44"/>
  <c r="G44"/>
  <c r="D25"/>
  <c r="D24"/>
  <c r="D23"/>
  <c r="D22"/>
  <c r="D21"/>
  <c r="D20"/>
  <c r="D18"/>
  <c r="D17"/>
  <c r="D16"/>
  <c r="D15"/>
  <c r="M101"/>
  <c r="M100"/>
  <c r="M99"/>
  <c r="M98"/>
  <c r="M97"/>
  <c r="M96"/>
  <c r="M95"/>
  <c r="M94"/>
  <c r="M93"/>
  <c r="M91"/>
  <c r="M90"/>
  <c r="D44"/>
  <c r="C44"/>
  <c r="B44"/>
  <c r="E15" l="1"/>
  <c r="J26"/>
  <c r="L102" l="1"/>
  <c r="K102"/>
  <c r="J102"/>
  <c r="I102"/>
  <c r="H102"/>
  <c r="G102"/>
  <c r="F102"/>
  <c r="D102"/>
  <c r="C102"/>
  <c r="B102"/>
  <c r="J88"/>
  <c r="I88"/>
  <c r="L88"/>
  <c r="K88"/>
  <c r="H88"/>
  <c r="E26"/>
  <c r="C26"/>
  <c r="B26"/>
  <c r="D178" s="1"/>
  <c r="G88"/>
  <c r="F88"/>
  <c r="E88"/>
  <c r="D88"/>
  <c r="C88"/>
  <c r="E92" s="1"/>
  <c r="M92" s="1"/>
  <c r="B88"/>
  <c r="D14"/>
  <c r="G178" l="1"/>
  <c r="D179"/>
  <c r="G179" s="1"/>
  <c r="D19"/>
  <c r="D26" s="1"/>
  <c r="D27" s="1"/>
  <c r="E102"/>
  <c r="H26"/>
  <c r="H28" s="1"/>
  <c r="M102"/>
  <c r="D181" l="1"/>
  <c r="G181" s="1"/>
</calcChain>
</file>

<file path=xl/sharedStrings.xml><?xml version="1.0" encoding="utf-8"?>
<sst xmlns="http://schemas.openxmlformats.org/spreadsheetml/2006/main" count="451" uniqueCount="174">
  <si>
    <t xml:space="preserve">площадь ж/д  </t>
  </si>
  <si>
    <t xml:space="preserve">тариф ж/д </t>
  </si>
  <si>
    <t>оплачено (руб)</t>
  </si>
  <si>
    <t>долг (руб)</t>
  </si>
  <si>
    <t xml:space="preserve">всего поступило на  р/сч, с вычетом ЕИРЦ </t>
  </si>
  <si>
    <t>**всего текущий ремонт</t>
  </si>
  <si>
    <t>**всего за услуги по содержанию жилья</t>
  </si>
  <si>
    <t>ЕИРЦ 3% от начисленной суммы (справочно)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</si>
  <si>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</si>
  <si>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</si>
  <si>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</si>
  <si>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</si>
  <si>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</si>
  <si>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</si>
  <si>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</si>
  <si>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</si>
  <si>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начислено (руб.)</t>
  </si>
  <si>
    <t>оплачено</t>
  </si>
  <si>
    <t>долг</t>
  </si>
  <si>
    <t>содерж.    УК</t>
  </si>
  <si>
    <t>Итого:</t>
  </si>
  <si>
    <t>ЕИРЦ 3%</t>
  </si>
  <si>
    <t>всего текущий ремонт (руб.)</t>
  </si>
  <si>
    <t>Инженерные сети, ремонт кровли, межпанельных швов и т.д.</t>
  </si>
  <si>
    <t xml:space="preserve"> </t>
  </si>
  <si>
    <t>ГРАФА7** Расшифровка графы "Всего за услуги по содержанию жилья"</t>
  </si>
  <si>
    <r>
      <t xml:space="preserve"> </t>
    </r>
    <r>
      <rPr>
        <b/>
        <sz val="8"/>
        <color theme="1"/>
        <rFont val="Arial"/>
        <family val="2"/>
        <charset val="204"/>
      </rPr>
      <t xml:space="preserve">уборка  придомовой  территории </t>
    </r>
  </si>
  <si>
    <t>Всего</t>
  </si>
  <si>
    <t>показания счетчика</t>
  </si>
  <si>
    <t>2012год</t>
  </si>
  <si>
    <t>январь</t>
  </si>
  <si>
    <t xml:space="preserve">Всего 2012 </t>
  </si>
  <si>
    <t>графа 6 Всего текущий ремонт</t>
  </si>
  <si>
    <t>на начало года</t>
  </si>
  <si>
    <t>февраль</t>
  </si>
  <si>
    <t>март</t>
  </si>
  <si>
    <t>апрель</t>
  </si>
  <si>
    <t xml:space="preserve">аварийно-диспетч. служба </t>
  </si>
  <si>
    <t>т/о систем вентиляци</t>
  </si>
  <si>
    <t>т/о систем дымоудаления</t>
  </si>
  <si>
    <t>т/о электротехнических устройств</t>
  </si>
  <si>
    <t>т/о систем ХВС, ГВС и канализации</t>
  </si>
  <si>
    <t>Прочистка канализационного лежака</t>
  </si>
  <si>
    <t>осмотр систем ЦО</t>
  </si>
  <si>
    <t>т/о систем газоснабжения</t>
  </si>
  <si>
    <t>договор</t>
  </si>
  <si>
    <t>в том числе используемые материалы на производство данных работ (справочно)</t>
  </si>
  <si>
    <t>остаток на счете</t>
  </si>
  <si>
    <t>Р\СЧ дома на конец</t>
  </si>
  <si>
    <t>ООО "Надежда и К"  РАСЧЕТНЫЙ СЧЕТ (Р/СЧ.)</t>
  </si>
  <si>
    <t>улица: Красная 57А</t>
  </si>
  <si>
    <t>Оплата нежилых помещений улица: Красная дом 57А</t>
  </si>
  <si>
    <t>Долг на начало 2012г. - 9624,4р.</t>
  </si>
  <si>
    <t>поступило на счет</t>
  </si>
  <si>
    <t>уборка помещений общего пользования</t>
  </si>
  <si>
    <t>Монтаж пластиковых панелей (Акт №7 от 23.03.12г.)</t>
  </si>
  <si>
    <t>Прочистка канализации (Счет №35 0т 26.03.2012г.)</t>
  </si>
  <si>
    <t>НАЙМ  улица: Красная дом 57А</t>
  </si>
  <si>
    <t>начислено (руб) S дома 6952,4м2</t>
  </si>
  <si>
    <t>содержание   УК 3 руб. с 1м2</t>
  </si>
  <si>
    <t>эл.энергия мест общего пользования</t>
  </si>
  <si>
    <t>тариф до 01.07</t>
  </si>
  <si>
    <t>тариф с 01.07</t>
  </si>
  <si>
    <t>месяц</t>
  </si>
  <si>
    <t>сумма (руб)</t>
  </si>
  <si>
    <t>Затраты на материалы</t>
  </si>
  <si>
    <t>папки, тов.чек 277 от 03.05.2012г.</t>
  </si>
  <si>
    <t>хомут 32*50, тов.чек б/н от 04.05.2012г.</t>
  </si>
  <si>
    <t>хомут 20*35, тов.чек б/н от 04.05.2012г.</t>
  </si>
  <si>
    <t>хомут 25*40, тов.чек б/н от 04.05.2012г.</t>
  </si>
  <si>
    <t>хомут 57*76, тов.чек б/н от 04.05.2012г.</t>
  </si>
  <si>
    <t>лампочки,чек 27 от 11.01.2012</t>
  </si>
  <si>
    <t>лампочки,чек 28 от 11.01.2013</t>
  </si>
  <si>
    <t>личинка,чек 1043 от 20.02.2012</t>
  </si>
  <si>
    <t>лампочки 40,чек 1043 от 20.02.2013</t>
  </si>
  <si>
    <t>лампочки 60,чек 1043 от 20.02.2014</t>
  </si>
  <si>
    <t>сверло 3,чек 1043 от 20.02.2015</t>
  </si>
  <si>
    <t>сверло 6,чек 1043 от 20.02.2016</t>
  </si>
  <si>
    <t>сверло 8,чек 1043 от 20.02.2017</t>
  </si>
  <si>
    <t>сверло 10,чек 1043 от 20.02.2018</t>
  </si>
  <si>
    <t>лента сигнальная,чек б/н от 21.02.2012</t>
  </si>
  <si>
    <t>перчатки двойные,чек 1091 от 21.02.2012</t>
  </si>
  <si>
    <t>перчатки хб,чек 1091 от 21.02.2012</t>
  </si>
  <si>
    <t>перчатки резиновые,чек 1091 от 21.02.2012</t>
  </si>
  <si>
    <t>песок, чек 144 от 27.02.2012</t>
  </si>
  <si>
    <t>доставка, чек 144 от 27.02.2012</t>
  </si>
  <si>
    <t>клей ант,чек 49 от 06.03.2012</t>
  </si>
  <si>
    <t>воздухосбросник на гв,чек б/н от 27.03.2012</t>
  </si>
  <si>
    <t>автоспускник на гв,чек 217 от 06.04.2012</t>
  </si>
  <si>
    <t>переход,чек 217 от 06.04.2012</t>
  </si>
  <si>
    <t>скоросшиватель, чек 277 от 03.05.2012</t>
  </si>
  <si>
    <t>материалы для опрессовки цо,чек б/н от 05.05.2012</t>
  </si>
  <si>
    <t>задвижка 80,чек 2451 от 10.05.2012</t>
  </si>
  <si>
    <t>материалы для опрессовки цо,чек б/н от 11.05.2012</t>
  </si>
  <si>
    <t>моющее средство 5л,чек 178 от 04.06.2012</t>
  </si>
  <si>
    <t>перчатки резиновые,чек 178 от 04.06.2013</t>
  </si>
  <si>
    <t>перчатки серые,чек 178 от 04.06.2014</t>
  </si>
  <si>
    <t>тряпка вискозная,чек 178 от 04.06.2015</t>
  </si>
  <si>
    <t>бумага, чек 331 от 21.06.2012</t>
  </si>
  <si>
    <t>лампа 40,чек 3869 от 20.06.2012</t>
  </si>
  <si>
    <t>лампа 60,чек 3869 от 20.06.2013</t>
  </si>
  <si>
    <t>сжим электрический,чек 3985 от 23.06.2014</t>
  </si>
  <si>
    <t>триммер,чек 440 от 04.07.2012</t>
  </si>
  <si>
    <t>плитка половая роз., чек 2020 от 26.07.2012</t>
  </si>
  <si>
    <t>плитка половая сер., чек 2020 от 26.07.2012</t>
  </si>
  <si>
    <t>клей д/плитки, чек 2020 от 26.07.2012</t>
  </si>
  <si>
    <t>разъем эл,чек б/н от 23.07.2012</t>
  </si>
  <si>
    <t>эл.матер. Кв.79-84,чек 5180 от 30.07.2013</t>
  </si>
  <si>
    <t>растворитель д/щитов,чек б/н от 30.07.2012</t>
  </si>
  <si>
    <t>провод,чек 5225 от 31.07.2012</t>
  </si>
  <si>
    <t>бензин д/триммера,чек б/н от 16.08.2012</t>
  </si>
  <si>
    <t>сантехматериал 4п канализация подвал,чек б/н от 16.08.2012</t>
  </si>
  <si>
    <t>электричество 6п 5-6эт,чек 5322 от 03.08.2012</t>
  </si>
  <si>
    <t>электричество 6п 4-6эт,чек б/н от 14.08.2013</t>
  </si>
  <si>
    <t>электричество кв83-84,чек 6064 от 29.08.2014</t>
  </si>
  <si>
    <t>провод эл,чек 6220 от 04.09.2012</t>
  </si>
  <si>
    <t>эл.материал,чек б/н от 12.09.2012</t>
  </si>
  <si>
    <t>автоспускник на гв 7 п,чек б/н от 17.09.2012</t>
  </si>
  <si>
    <t>всего материалы</t>
  </si>
  <si>
    <t>проверка вентканалов (102кв) сч.19 от 28.05.2012г.</t>
  </si>
  <si>
    <t>проведение гидравлических испытаний внутренней системы отопления и гвс, сч1 от 20.05.2012</t>
  </si>
  <si>
    <t>Прочистка канализации (Счет №123 от 14.06.2012)</t>
  </si>
  <si>
    <t>замена и укладка половой плитки</t>
  </si>
  <si>
    <t>ремонт отмостки</t>
  </si>
  <si>
    <t>песок,отсев,цемент,доставка сч13 от 28.06.2012г</t>
  </si>
  <si>
    <t>ремонт системы коллективного приема телевидения сч89 от 10.08.2012</t>
  </si>
  <si>
    <t>долг на 01.01.2013г.</t>
  </si>
  <si>
    <t>прочистка канализации сч70029 от 09.07.2012,сч120002 от 05.12.2012</t>
  </si>
  <si>
    <t>Отчет ООО "Надежа и К" о расходе денежных средств на управление и техническое</t>
  </si>
  <si>
    <t>обслуживание МКД по адресу: ул.Красная, 57А</t>
  </si>
  <si>
    <t>Общая площадь всего (кв.м)</t>
  </si>
  <si>
    <t>всего по жилым помещениям</t>
  </si>
  <si>
    <t>всего по нежилым помещениям</t>
  </si>
  <si>
    <t>тариф на тех.обслуживание (за кв.м)</t>
  </si>
  <si>
    <t>техническое обслуживание газового хозяйства</t>
  </si>
  <si>
    <t>испытание электроустановки и электрооборудования сч400 от 26.07.2012</t>
  </si>
  <si>
    <t xml:space="preserve">ремонт отмостки с примыканием к цоколю </t>
  </si>
  <si>
    <t>электричество тов.чек от 9.11.2012</t>
  </si>
  <si>
    <t>гебо, заглушка, диск, тов.чек от 7.12.2012</t>
  </si>
  <si>
    <t>Тех.обслуж.</t>
  </si>
  <si>
    <t>ГВС</t>
  </si>
  <si>
    <t>Отопление</t>
  </si>
  <si>
    <t>Задолженность на 01.01.2012г.</t>
  </si>
  <si>
    <t>Начислено за 2012г.</t>
  </si>
  <si>
    <t>Оплачено за 2012г.</t>
  </si>
  <si>
    <t>Вложено собственных средств</t>
  </si>
  <si>
    <t>Задолженность на 01.01.2013г.</t>
  </si>
  <si>
    <t>За период 2012 года ООО "Надежда и К" выполнила работы:</t>
  </si>
  <si>
    <t>Всего выполненных работ, в т.ч.:</t>
  </si>
  <si>
    <t>материалы на систему ГВС и ХВС</t>
  </si>
  <si>
    <t>электротехнические расходы</t>
  </si>
  <si>
    <t>проведение гидравлических испытаний</t>
  </si>
  <si>
    <t>проверка вентиляционных каналов</t>
  </si>
  <si>
    <t>тех.обслуживание газопроводов</t>
  </si>
  <si>
    <t>прочистка канализации</t>
  </si>
  <si>
    <t>прочие работы</t>
  </si>
  <si>
    <t>затраты на управление МКД, в т.ч. :</t>
  </si>
  <si>
    <t>- заработная плата ИТР (в т.ч. налоги)</t>
  </si>
  <si>
    <t>- расходы на канцелярию</t>
  </si>
  <si>
    <t>- банковские комиссии</t>
  </si>
  <si>
    <t>- госпошлины по заявлению в суд</t>
  </si>
  <si>
    <t>- прочие расходы (в т.ч. налоги )</t>
  </si>
  <si>
    <t>комиссия ЕИРЦ (3%)</t>
  </si>
  <si>
    <t>освещение мест общего пользования</t>
  </si>
  <si>
    <t>заработная плата обслуживающего персонала, в т.ч.:</t>
  </si>
  <si>
    <t>- дворника-уборщицы</t>
  </si>
  <si>
    <t>- слесарь-сантехник</t>
  </si>
  <si>
    <t>- электрогазосварщик</t>
  </si>
  <si>
    <t>- энергетик</t>
  </si>
  <si>
    <t>- аварийка</t>
  </si>
  <si>
    <t xml:space="preserve">Всего затрат </t>
  </si>
  <si>
    <t>монтаж пластиковых панелей</t>
  </si>
  <si>
    <t>замена половой плитки</t>
  </si>
  <si>
    <t>опресовка на отопление</t>
  </si>
</sst>
</file>

<file path=xl/styles.xml><?xml version="1.0" encoding="utf-8"?>
<styleSheet xmlns="http://schemas.openxmlformats.org/spreadsheetml/2006/main">
  <numFmts count="5">
    <numFmt numFmtId="8" formatCode="#,##0.00&quot;р.&quot;;[Red]\-#,##0.00&quot;р.&quot;"/>
    <numFmt numFmtId="164" formatCode="#,##0.00&quot;р.&quot;"/>
    <numFmt numFmtId="165" formatCode="0.0"/>
    <numFmt numFmtId="166" formatCode="#,##0.00_ ;[Red]\-#,##0.00\ "/>
    <numFmt numFmtId="167" formatCode="#,##0.00_р_."/>
  </numFmts>
  <fonts count="22">
    <font>
      <sz val="11"/>
      <color theme="1"/>
      <name val="Calibri"/>
      <family val="2"/>
      <charset val="204"/>
      <scheme val="minor"/>
    </font>
    <font>
      <b/>
      <u/>
      <sz val="12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u/>
      <sz val="8"/>
      <color theme="1"/>
      <name val="Arial"/>
      <family val="2"/>
      <charset val="204"/>
    </font>
    <font>
      <b/>
      <i/>
      <u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Lucida Sans Unicode"/>
      <family val="2"/>
      <charset val="204"/>
    </font>
    <font>
      <b/>
      <sz val="8"/>
      <color theme="1"/>
      <name val="Calibri"/>
      <family val="2"/>
      <charset val="204"/>
      <scheme val="minor"/>
    </font>
    <font>
      <i/>
      <u/>
      <sz val="10"/>
      <color theme="1"/>
      <name val="Calibri"/>
      <family val="2"/>
      <charset val="204"/>
      <scheme val="minor"/>
    </font>
    <font>
      <i/>
      <u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7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wrapText="1"/>
    </xf>
    <xf numFmtId="0" fontId="0" fillId="3" borderId="0" xfId="0" applyFill="1"/>
    <xf numFmtId="0" fontId="4" fillId="3" borderId="0" xfId="0" applyFont="1" applyFill="1"/>
    <xf numFmtId="0" fontId="3" fillId="2" borderId="5" xfId="0" applyFont="1" applyFill="1" applyBorder="1"/>
    <xf numFmtId="0" fontId="4" fillId="0" borderId="9" xfId="0" applyFont="1" applyBorder="1"/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0" xfId="0" applyFont="1"/>
    <xf numFmtId="0" fontId="6" fillId="0" borderId="18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11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3" xfId="0" applyFont="1" applyBorder="1"/>
    <xf numFmtId="0" fontId="4" fillId="0" borderId="6" xfId="0" applyFont="1" applyBorder="1"/>
    <xf numFmtId="0" fontId="5" fillId="0" borderId="24" xfId="0" applyFont="1" applyBorder="1"/>
    <xf numFmtId="0" fontId="4" fillId="0" borderId="6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12" xfId="0" applyFont="1" applyBorder="1"/>
    <xf numFmtId="0" fontId="5" fillId="0" borderId="18" xfId="0" applyFont="1" applyBorder="1"/>
    <xf numFmtId="0" fontId="8" fillId="2" borderId="0" xfId="0" applyFont="1" applyFill="1"/>
    <xf numFmtId="0" fontId="7" fillId="2" borderId="0" xfId="0" applyFont="1" applyFill="1"/>
    <xf numFmtId="0" fontId="5" fillId="0" borderId="8" xfId="0" applyFont="1" applyBorder="1" applyAlignment="1">
      <alignment horizontal="center" wrapText="1"/>
    </xf>
    <xf numFmtId="0" fontId="5" fillId="0" borderId="23" xfId="0" applyFont="1" applyBorder="1"/>
    <xf numFmtId="0" fontId="9" fillId="0" borderId="0" xfId="0" applyFont="1"/>
    <xf numFmtId="0" fontId="4" fillId="2" borderId="0" xfId="0" applyFont="1" applyFill="1"/>
    <xf numFmtId="0" fontId="5" fillId="0" borderId="5" xfId="0" applyFont="1" applyBorder="1"/>
    <xf numFmtId="0" fontId="5" fillId="0" borderId="8" xfId="0" applyFont="1" applyBorder="1" applyAlignment="1">
      <alignment horizontal="center"/>
    </xf>
    <xf numFmtId="0" fontId="5" fillId="0" borderId="13" xfId="0" applyFont="1" applyBorder="1"/>
    <xf numFmtId="0" fontId="5" fillId="0" borderId="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24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30" xfId="0" applyFont="1" applyBorder="1" applyAlignment="1">
      <alignment horizontal="right"/>
    </xf>
    <xf numFmtId="0" fontId="5" fillId="0" borderId="19" xfId="0" applyFont="1" applyBorder="1" applyAlignment="1">
      <alignment horizontal="center" wrapText="1"/>
    </xf>
    <xf numFmtId="8" fontId="5" fillId="0" borderId="15" xfId="0" applyNumberFormat="1" applyFont="1" applyBorder="1" applyAlignment="1">
      <alignment horizontal="center" wrapText="1"/>
    </xf>
    <xf numFmtId="8" fontId="5" fillId="0" borderId="18" xfId="0" applyNumberFormat="1" applyFont="1" applyBorder="1" applyAlignment="1">
      <alignment horizontal="center" wrapText="1"/>
    </xf>
    <xf numFmtId="8" fontId="5" fillId="0" borderId="19" xfId="0" applyNumberFormat="1" applyFont="1" applyBorder="1" applyAlignment="1">
      <alignment horizontal="center" wrapText="1"/>
    </xf>
    <xf numFmtId="8" fontId="5" fillId="0" borderId="18" xfId="0" applyNumberFormat="1" applyFont="1" applyBorder="1" applyAlignment="1">
      <alignment horizontal="center"/>
    </xf>
    <xf numFmtId="0" fontId="4" fillId="0" borderId="31" xfId="0" applyFont="1" applyBorder="1"/>
    <xf numFmtId="0" fontId="5" fillId="0" borderId="32" xfId="0" applyFont="1" applyBorder="1"/>
    <xf numFmtId="0" fontId="4" fillId="0" borderId="33" xfId="0" applyFont="1" applyBorder="1"/>
    <xf numFmtId="0" fontId="5" fillId="0" borderId="33" xfId="0" applyFont="1" applyBorder="1"/>
    <xf numFmtId="0" fontId="4" fillId="0" borderId="34" xfId="0" applyFont="1" applyBorder="1"/>
    <xf numFmtId="0" fontId="4" fillId="0" borderId="12" xfId="0" applyFont="1" applyBorder="1"/>
    <xf numFmtId="0" fontId="5" fillId="0" borderId="31" xfId="0" applyFont="1" applyBorder="1"/>
    <xf numFmtId="0" fontId="4" fillId="0" borderId="17" xfId="0" applyFont="1" applyBorder="1"/>
    <xf numFmtId="0" fontId="5" fillId="0" borderId="11" xfId="0" applyFont="1" applyBorder="1"/>
    <xf numFmtId="0" fontId="4" fillId="0" borderId="4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6" xfId="0" applyFont="1" applyBorder="1"/>
    <xf numFmtId="0" fontId="4" fillId="0" borderId="29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5" fillId="0" borderId="15" xfId="0" applyFont="1" applyBorder="1"/>
    <xf numFmtId="0" fontId="5" fillId="0" borderId="27" xfId="0" applyFont="1" applyBorder="1" applyAlignment="1">
      <alignment horizontal="right"/>
    </xf>
    <xf numFmtId="0" fontId="6" fillId="0" borderId="16" xfId="0" applyFont="1" applyBorder="1" applyAlignment="1">
      <alignment wrapText="1"/>
    </xf>
    <xf numFmtId="0" fontId="4" fillId="3" borderId="0" xfId="0" applyFont="1" applyFill="1" applyAlignment="1"/>
    <xf numFmtId="0" fontId="5" fillId="0" borderId="0" xfId="0" applyFont="1" applyBorder="1" applyAlignment="1">
      <alignment horizontal="center" wrapText="1"/>
    </xf>
    <xf numFmtId="8" fontId="5" fillId="0" borderId="0" xfId="0" applyNumberFormat="1" applyFont="1" applyBorder="1" applyAlignment="1">
      <alignment horizontal="center" wrapText="1"/>
    </xf>
    <xf numFmtId="8" fontId="5" fillId="0" borderId="31" xfId="0" applyNumberFormat="1" applyFont="1" applyBorder="1" applyAlignment="1">
      <alignment horizontal="center" wrapText="1"/>
    </xf>
    <xf numFmtId="8" fontId="5" fillId="0" borderId="11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left"/>
    </xf>
    <xf numFmtId="0" fontId="5" fillId="0" borderId="23" xfId="0" applyFont="1" applyBorder="1" applyAlignment="1">
      <alignment horizontal="left" wrapText="1"/>
    </xf>
    <xf numFmtId="8" fontId="5" fillId="0" borderId="3" xfId="0" applyNumberFormat="1" applyFont="1" applyBorder="1" applyAlignment="1">
      <alignment horizontal="right"/>
    </xf>
    <xf numFmtId="8" fontId="5" fillId="0" borderId="11" xfId="0" applyNumberFormat="1" applyFont="1" applyBorder="1" applyAlignment="1">
      <alignment horizontal="right"/>
    </xf>
    <xf numFmtId="0" fontId="5" fillId="0" borderId="9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wrapText="1"/>
    </xf>
    <xf numFmtId="8" fontId="5" fillId="0" borderId="16" xfId="0" applyNumberFormat="1" applyFont="1" applyBorder="1" applyAlignment="1">
      <alignment horizontal="right"/>
    </xf>
    <xf numFmtId="8" fontId="4" fillId="0" borderId="31" xfId="0" applyNumberFormat="1" applyFont="1" applyBorder="1"/>
    <xf numFmtId="8" fontId="4" fillId="0" borderId="11" xfId="0" applyNumberFormat="1" applyFont="1" applyBorder="1"/>
    <xf numFmtId="0" fontId="5" fillId="0" borderId="3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2" fontId="5" fillId="0" borderId="16" xfId="0" applyNumberFormat="1" applyFont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8" fontId="5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5" fillId="0" borderId="15" xfId="0" applyFont="1" applyBorder="1" applyAlignment="1">
      <alignment horizontal="left"/>
    </xf>
    <xf numFmtId="8" fontId="5" fillId="0" borderId="16" xfId="0" applyNumberFormat="1" applyFont="1" applyBorder="1" applyAlignment="1">
      <alignment horizontal="center" wrapText="1"/>
    </xf>
    <xf numFmtId="8" fontId="4" fillId="0" borderId="19" xfId="0" applyNumberFormat="1" applyFont="1" applyBorder="1"/>
    <xf numFmtId="8" fontId="5" fillId="0" borderId="36" xfId="0" applyNumberFormat="1" applyFont="1" applyBorder="1" applyAlignment="1">
      <alignment horizontal="right"/>
    </xf>
    <xf numFmtId="0" fontId="4" fillId="0" borderId="22" xfId="0" applyFont="1" applyBorder="1"/>
    <xf numFmtId="0" fontId="5" fillId="0" borderId="6" xfId="0" applyFont="1" applyBorder="1"/>
    <xf numFmtId="0" fontId="5" fillId="0" borderId="19" xfId="0" applyFont="1" applyBorder="1"/>
    <xf numFmtId="0" fontId="8" fillId="0" borderId="16" xfId="0" applyFont="1" applyBorder="1" applyAlignment="1">
      <alignment wrapText="1"/>
    </xf>
    <xf numFmtId="2" fontId="11" fillId="0" borderId="15" xfId="0" applyNumberFormat="1" applyFont="1" applyBorder="1" applyAlignment="1">
      <alignment wrapText="1"/>
    </xf>
    <xf numFmtId="2" fontId="14" fillId="0" borderId="11" xfId="0" applyNumberFormat="1" applyFont="1" applyBorder="1"/>
    <xf numFmtId="0" fontId="5" fillId="0" borderId="33" xfId="0" applyFont="1" applyBorder="1" applyAlignment="1">
      <alignment horizontal="center" wrapText="1"/>
    </xf>
    <xf numFmtId="2" fontId="5" fillId="0" borderId="32" xfId="0" applyNumberFormat="1" applyFont="1" applyBorder="1" applyAlignment="1">
      <alignment horizontal="center" wrapText="1"/>
    </xf>
    <xf numFmtId="2" fontId="4" fillId="0" borderId="6" xfId="0" applyNumberFormat="1" applyFont="1" applyBorder="1"/>
    <xf numFmtId="0" fontId="5" fillId="0" borderId="1" xfId="0" applyFont="1" applyBorder="1" applyAlignment="1">
      <alignment horizontal="center" wrapText="1"/>
    </xf>
    <xf numFmtId="2" fontId="4" fillId="0" borderId="11" xfId="0" applyNumberFormat="1" applyFont="1" applyBorder="1" applyAlignment="1">
      <alignment horizontal="right" wrapText="1"/>
    </xf>
    <xf numFmtId="2" fontId="4" fillId="0" borderId="23" xfId="0" applyNumberFormat="1" applyFont="1" applyBorder="1" applyAlignment="1">
      <alignment horizontal="right"/>
    </xf>
    <xf numFmtId="2" fontId="4" fillId="0" borderId="11" xfId="0" applyNumberFormat="1" applyFont="1" applyBorder="1"/>
    <xf numFmtId="2" fontId="5" fillId="0" borderId="5" xfId="0" applyNumberFormat="1" applyFont="1" applyBorder="1" applyAlignment="1">
      <alignment horizontal="right"/>
    </xf>
    <xf numFmtId="0" fontId="6" fillId="0" borderId="18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8" fontId="3" fillId="2" borderId="19" xfId="0" applyNumberFormat="1" applyFont="1" applyFill="1" applyBorder="1" applyAlignment="1">
      <alignment horizontal="right"/>
    </xf>
    <xf numFmtId="8" fontId="3" fillId="4" borderId="11" xfId="0" applyNumberFormat="1" applyFont="1" applyFill="1" applyBorder="1"/>
    <xf numFmtId="8" fontId="4" fillId="0" borderId="20" xfId="0" applyNumberFormat="1" applyFont="1" applyBorder="1"/>
    <xf numFmtId="8" fontId="5" fillId="0" borderId="38" xfId="0" applyNumberFormat="1" applyFont="1" applyBorder="1" applyAlignment="1">
      <alignment horizontal="center" wrapText="1"/>
    </xf>
    <xf numFmtId="8" fontId="5" fillId="0" borderId="34" xfId="0" applyNumberFormat="1" applyFont="1" applyBorder="1" applyAlignment="1">
      <alignment horizontal="center" wrapText="1"/>
    </xf>
    <xf numFmtId="8" fontId="5" fillId="0" borderId="34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7" fillId="0" borderId="44" xfId="0" applyFont="1" applyBorder="1" applyAlignment="1">
      <alignment horizontal="center" wrapText="1"/>
    </xf>
    <xf numFmtId="0" fontId="17" fillId="0" borderId="45" xfId="0" applyFont="1" applyBorder="1" applyAlignment="1">
      <alignment horizontal="center" wrapText="1"/>
    </xf>
    <xf numFmtId="0" fontId="16" fillId="0" borderId="44" xfId="0" applyFont="1" applyBorder="1" applyAlignment="1">
      <alignment horizontal="center" wrapText="1"/>
    </xf>
    <xf numFmtId="0" fontId="17" fillId="0" borderId="46" xfId="0" applyFont="1" applyBorder="1" applyAlignment="1">
      <alignment horizontal="center" wrapText="1"/>
    </xf>
    <xf numFmtId="0" fontId="16" fillId="0" borderId="5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5" fillId="0" borderId="46" xfId="0" applyFont="1" applyBorder="1" applyAlignment="1">
      <alignment horizontal="right"/>
    </xf>
    <xf numFmtId="0" fontId="15" fillId="0" borderId="44" xfId="0" applyFont="1" applyBorder="1" applyAlignment="1">
      <alignment horizontal="right"/>
    </xf>
    <xf numFmtId="0" fontId="17" fillId="0" borderId="0" xfId="0" applyFont="1" applyAlignment="1">
      <alignment horizontal="right" wrapText="1"/>
    </xf>
    <xf numFmtId="0" fontId="5" fillId="0" borderId="16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0" borderId="22" xfId="0" applyFont="1" applyBorder="1"/>
    <xf numFmtId="0" fontId="4" fillId="0" borderId="21" xfId="0" applyFont="1" applyBorder="1"/>
    <xf numFmtId="0" fontId="8" fillId="2" borderId="0" xfId="0" applyFont="1" applyFill="1"/>
    <xf numFmtId="2" fontId="4" fillId="0" borderId="18" xfId="0" applyNumberFormat="1" applyFont="1" applyBorder="1"/>
    <xf numFmtId="2" fontId="4" fillId="0" borderId="34" xfId="0" applyNumberFormat="1" applyFont="1" applyBorder="1"/>
    <xf numFmtId="8" fontId="5" fillId="0" borderId="59" xfId="0" applyNumberFormat="1" applyFont="1" applyBorder="1" applyAlignment="1">
      <alignment horizontal="right"/>
    </xf>
    <xf numFmtId="0" fontId="5" fillId="0" borderId="24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0" fontId="4" fillId="0" borderId="24" xfId="0" applyFont="1" applyBorder="1"/>
    <xf numFmtId="0" fontId="0" fillId="0" borderId="11" xfId="0" applyBorder="1" applyAlignment="1">
      <alignment wrapText="1"/>
    </xf>
    <xf numFmtId="0" fontId="18" fillId="0" borderId="0" xfId="0" applyFont="1" applyAlignment="1">
      <alignment horizontal="right"/>
    </xf>
    <xf numFmtId="0" fontId="19" fillId="0" borderId="0" xfId="0" applyFont="1" applyFill="1" applyBorder="1"/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8" fontId="0" fillId="0" borderId="0" xfId="0" applyNumberFormat="1"/>
    <xf numFmtId="2" fontId="0" fillId="0" borderId="0" xfId="0" applyNumberForma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8" fontId="7" fillId="0" borderId="22" xfId="0" applyNumberFormat="1" applyFont="1" applyBorder="1" applyAlignment="1">
      <alignment horizontal="center" wrapText="1"/>
    </xf>
    <xf numFmtId="8" fontId="7" fillId="0" borderId="2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8" xfId="0" applyFont="1" applyBorder="1"/>
    <xf numFmtId="0" fontId="4" fillId="0" borderId="22" xfId="0" applyFont="1" applyBorder="1"/>
    <xf numFmtId="0" fontId="4" fillId="0" borderId="21" xfId="0" applyFont="1" applyBorder="1"/>
    <xf numFmtId="0" fontId="5" fillId="0" borderId="9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23" xfId="0" applyFont="1" applyBorder="1" applyAlignment="1">
      <alignment vertical="top"/>
    </xf>
    <xf numFmtId="0" fontId="4" fillId="0" borderId="7" xfId="0" applyFont="1" applyBorder="1"/>
    <xf numFmtId="0" fontId="4" fillId="0" borderId="35" xfId="0" applyFont="1" applyBorder="1"/>
    <xf numFmtId="0" fontId="4" fillId="0" borderId="8" xfId="0" applyFont="1" applyBorder="1"/>
    <xf numFmtId="8" fontId="5" fillId="0" borderId="27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8" fontId="7" fillId="0" borderId="29" xfId="0" applyNumberFormat="1" applyFont="1" applyBorder="1" applyAlignment="1">
      <alignment horizontal="center"/>
    </xf>
    <xf numFmtId="8" fontId="7" fillId="0" borderId="4" xfId="0" applyNumberFormat="1" applyFont="1" applyBorder="1" applyAlignment="1">
      <alignment horizontal="center"/>
    </xf>
    <xf numFmtId="0" fontId="8" fillId="2" borderId="19" xfId="0" applyFont="1" applyFill="1" applyBorder="1"/>
    <xf numFmtId="0" fontId="8" fillId="2" borderId="0" xfId="0" applyFont="1" applyFill="1" applyBorder="1"/>
    <xf numFmtId="0" fontId="5" fillId="0" borderId="12" xfId="0" applyFont="1" applyBorder="1" applyAlignment="1">
      <alignment horizontal="center" wrapText="1"/>
    </xf>
    <xf numFmtId="0" fontId="8" fillId="2" borderId="0" xfId="0" applyFont="1" applyFill="1"/>
    <xf numFmtId="0" fontId="6" fillId="0" borderId="3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4" borderId="39" xfId="0" applyFont="1" applyFill="1" applyBorder="1" applyAlignment="1">
      <alignment horizontal="center"/>
    </xf>
    <xf numFmtId="0" fontId="13" fillId="4" borderId="39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0" fillId="0" borderId="43" xfId="0" applyBorder="1"/>
    <xf numFmtId="0" fontId="15" fillId="0" borderId="3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17" fillId="0" borderId="16" xfId="0" applyFont="1" applyBorder="1" applyAlignment="1">
      <alignment horizontal="left" wrapText="1"/>
    </xf>
    <xf numFmtId="0" fontId="0" fillId="0" borderId="16" xfId="0" applyFont="1" applyBorder="1" applyAlignment="1">
      <alignment horizontal="left" wrapText="1"/>
    </xf>
    <xf numFmtId="0" fontId="0" fillId="0" borderId="42" xfId="0" applyFont="1" applyBorder="1" applyAlignment="1">
      <alignment horizontal="left" wrapText="1"/>
    </xf>
    <xf numFmtId="0" fontId="15" fillId="0" borderId="47" xfId="0" applyFont="1" applyBorder="1" applyAlignment="1">
      <alignment horizontal="center" vertical="center"/>
    </xf>
    <xf numFmtId="0" fontId="0" fillId="0" borderId="49" xfId="0" applyBorder="1" applyAlignment="1"/>
    <xf numFmtId="0" fontId="17" fillId="0" borderId="48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0" fontId="15" fillId="0" borderId="3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7" fillId="0" borderId="51" xfId="0" applyFont="1" applyBorder="1"/>
    <xf numFmtId="0" fontId="17" fillId="0" borderId="52" xfId="0" applyFont="1" applyBorder="1"/>
    <xf numFmtId="0" fontId="17" fillId="0" borderId="53" xfId="0" applyFont="1" applyBorder="1"/>
    <xf numFmtId="0" fontId="17" fillId="0" borderId="54" xfId="0" applyFont="1" applyBorder="1" applyAlignment="1"/>
    <xf numFmtId="0" fontId="0" fillId="0" borderId="54" xfId="0" applyBorder="1" applyAlignment="1"/>
    <xf numFmtId="0" fontId="0" fillId="0" borderId="55" xfId="0" applyBorder="1" applyAlignment="1"/>
    <xf numFmtId="0" fontId="17" fillId="0" borderId="54" xfId="0" applyFont="1" applyBorder="1"/>
    <xf numFmtId="0" fontId="17" fillId="0" borderId="55" xfId="0" applyFont="1" applyBorder="1"/>
    <xf numFmtId="0" fontId="0" fillId="0" borderId="15" xfId="0" applyBorder="1" applyAlignment="1">
      <alignment horizontal="center" vertical="center"/>
    </xf>
    <xf numFmtId="0" fontId="17" fillId="0" borderId="58" xfId="0" applyFont="1" applyBorder="1" applyAlignment="1"/>
    <xf numFmtId="0" fontId="5" fillId="0" borderId="3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60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20" fillId="0" borderId="61" xfId="0" applyFont="1" applyFill="1" applyBorder="1" applyAlignment="1">
      <alignment horizontal="left" vertical="center" wrapText="1"/>
    </xf>
    <xf numFmtId="2" fontId="20" fillId="0" borderId="61" xfId="0" applyNumberFormat="1" applyFont="1" applyFill="1" applyBorder="1" applyAlignment="1">
      <alignment horizontal="center" vertical="center"/>
    </xf>
    <xf numFmtId="0" fontId="20" fillId="0" borderId="61" xfId="0" applyFont="1" applyFill="1" applyBorder="1" applyAlignment="1">
      <alignment horizontal="center" vertical="center"/>
    </xf>
    <xf numFmtId="0" fontId="20" fillId="0" borderId="61" xfId="0" applyFont="1" applyFill="1" applyBorder="1" applyAlignment="1">
      <alignment horizontal="left" vertical="center"/>
    </xf>
    <xf numFmtId="0" fontId="20" fillId="0" borderId="61" xfId="0" applyNumberFormat="1" applyFont="1" applyFill="1" applyBorder="1" applyAlignment="1">
      <alignment horizontal="center" vertical="center"/>
    </xf>
    <xf numFmtId="8" fontId="20" fillId="0" borderId="61" xfId="0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wrapText="1"/>
    </xf>
    <xf numFmtId="2" fontId="4" fillId="0" borderId="11" xfId="0" applyNumberFormat="1" applyFont="1" applyBorder="1" applyAlignment="1">
      <alignment horizontal="center" wrapText="1"/>
    </xf>
    <xf numFmtId="2" fontId="4" fillId="0" borderId="2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7" fillId="0" borderId="55" xfId="0" applyFont="1" applyBorder="1" applyAlignment="1"/>
    <xf numFmtId="0" fontId="15" fillId="0" borderId="31" xfId="0" applyFont="1" applyBorder="1" applyAlignment="1">
      <alignment horizontal="center" vertical="center"/>
    </xf>
    <xf numFmtId="0" fontId="17" fillId="0" borderId="58" xfId="0" applyFont="1" applyBorder="1" applyAlignment="1">
      <alignment horizontal="left"/>
    </xf>
    <xf numFmtId="0" fontId="17" fillId="0" borderId="54" xfId="0" applyFont="1" applyBorder="1" applyAlignment="1">
      <alignment horizontal="left"/>
    </xf>
    <xf numFmtId="0" fontId="17" fillId="0" borderId="55" xfId="0" applyFont="1" applyBorder="1" applyAlignment="1">
      <alignment horizontal="left"/>
    </xf>
    <xf numFmtId="0" fontId="0" fillId="0" borderId="62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3" xfId="0" applyBorder="1" applyAlignment="1">
      <alignment horizontal="center"/>
    </xf>
    <xf numFmtId="0" fontId="20" fillId="0" borderId="6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164" fontId="6" fillId="0" borderId="0" xfId="0" applyNumberFormat="1" applyFont="1" applyFill="1" applyBorder="1"/>
    <xf numFmtId="0" fontId="21" fillId="0" borderId="61" xfId="0" applyFont="1" applyFill="1" applyBorder="1" applyAlignment="1">
      <alignment horizontal="center" vertical="center"/>
    </xf>
    <xf numFmtId="0" fontId="21" fillId="0" borderId="61" xfId="0" applyFont="1" applyBorder="1" applyAlignment="1">
      <alignment horizontal="center" vertical="center"/>
    </xf>
    <xf numFmtId="165" fontId="0" fillId="0" borderId="0" xfId="0" applyNumberFormat="1"/>
    <xf numFmtId="165" fontId="21" fillId="0" borderId="61" xfId="0" applyNumberFormat="1" applyFont="1" applyBorder="1" applyAlignment="1">
      <alignment horizontal="center" vertical="center"/>
    </xf>
    <xf numFmtId="0" fontId="20" fillId="0" borderId="62" xfId="0" applyFont="1" applyFill="1" applyBorder="1" applyAlignment="1">
      <alignment horizontal="left" vertical="center"/>
    </xf>
    <xf numFmtId="0" fontId="20" fillId="0" borderId="64" xfId="0" applyFont="1" applyFill="1" applyBorder="1" applyAlignment="1">
      <alignment horizontal="left" vertical="center"/>
    </xf>
    <xf numFmtId="0" fontId="20" fillId="0" borderId="63" xfId="0" applyFont="1" applyFill="1" applyBorder="1" applyAlignment="1">
      <alignment horizontal="left" vertical="center"/>
    </xf>
    <xf numFmtId="4" fontId="21" fillId="0" borderId="61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65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166" fontId="14" fillId="0" borderId="67" xfId="0" applyNumberFormat="1" applyFont="1" applyBorder="1" applyAlignment="1">
      <alignment horizontal="center"/>
    </xf>
    <xf numFmtId="0" fontId="0" fillId="0" borderId="6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0" fillId="0" borderId="70" xfId="0" applyBorder="1" applyAlignment="1">
      <alignment horizontal="center"/>
    </xf>
    <xf numFmtId="2" fontId="0" fillId="0" borderId="70" xfId="0" applyNumberFormat="1" applyBorder="1" applyAlignment="1">
      <alignment horizontal="center"/>
    </xf>
    <xf numFmtId="166" fontId="0" fillId="0" borderId="70" xfId="0" applyNumberForma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1" xfId="0" applyBorder="1" applyAlignment="1">
      <alignment horizontal="left"/>
    </xf>
    <xf numFmtId="8" fontId="0" fillId="0" borderId="72" xfId="0" applyNumberFormat="1" applyBorder="1" applyAlignment="1">
      <alignment horizontal="center"/>
    </xf>
    <xf numFmtId="167" fontId="14" fillId="0" borderId="73" xfId="0" applyNumberFormat="1" applyFont="1" applyBorder="1" applyAlignment="1">
      <alignment horizontal="center"/>
    </xf>
    <xf numFmtId="49" fontId="0" fillId="0" borderId="68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69" xfId="0" applyNumberFormat="1" applyBorder="1" applyAlignment="1">
      <alignment horizontal="left"/>
    </xf>
    <xf numFmtId="49" fontId="14" fillId="0" borderId="27" xfId="0" applyNumberFormat="1" applyFont="1" applyBorder="1" applyAlignment="1">
      <alignment horizontal="left"/>
    </xf>
    <xf numFmtId="49" fontId="0" fillId="0" borderId="14" xfId="0" applyNumberFormat="1" applyBorder="1" applyAlignment="1">
      <alignment horizontal="left"/>
    </xf>
    <xf numFmtId="49" fontId="0" fillId="0" borderId="71" xfId="0" applyNumberFormat="1" applyBorder="1" applyAlignment="1">
      <alignment horizontal="left"/>
    </xf>
    <xf numFmtId="167" fontId="14" fillId="0" borderId="72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left"/>
    </xf>
    <xf numFmtId="49" fontId="14" fillId="0" borderId="16" xfId="0" applyNumberFormat="1" applyFont="1" applyBorder="1" applyAlignment="1">
      <alignment horizontal="left"/>
    </xf>
    <xf numFmtId="167" fontId="14" fillId="0" borderId="11" xfId="0" applyNumberFormat="1" applyFont="1" applyBorder="1" applyAlignment="1">
      <alignment horizontal="center"/>
    </xf>
    <xf numFmtId="49" fontId="14" fillId="0" borderId="65" xfId="0" applyNumberFormat="1" applyFont="1" applyBorder="1"/>
    <xf numFmtId="0" fontId="0" fillId="0" borderId="39" xfId="0" applyBorder="1"/>
    <xf numFmtId="0" fontId="0" fillId="0" borderId="39" xfId="0" applyBorder="1" applyAlignment="1">
      <alignment horizontal="center"/>
    </xf>
    <xf numFmtId="166" fontId="14" fillId="0" borderId="11" xfId="0" applyNumberFormat="1" applyFont="1" applyBorder="1" applyAlignment="1">
      <alignment horizontal="center"/>
    </xf>
    <xf numFmtId="166" fontId="0" fillId="0" borderId="0" xfId="0" applyNumberFormat="1"/>
    <xf numFmtId="49" fontId="0" fillId="0" borderId="68" xfId="0" applyNumberFormat="1" applyBorder="1"/>
    <xf numFmtId="0" fontId="0" fillId="0" borderId="0" xfId="0" applyBorder="1"/>
    <xf numFmtId="166" fontId="0" fillId="0" borderId="61" xfId="0" applyNumberFormat="1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49" fontId="0" fillId="0" borderId="27" xfId="0" applyNumberFormat="1" applyBorder="1"/>
    <xf numFmtId="0" fontId="0" fillId="0" borderId="14" xfId="0" applyBorder="1"/>
    <xf numFmtId="2" fontId="0" fillId="0" borderId="75" xfId="0" applyNumberFormat="1" applyBorder="1" applyAlignment="1">
      <alignment horizontal="center"/>
    </xf>
    <xf numFmtId="166" fontId="0" fillId="0" borderId="72" xfId="0" applyNumberFormat="1" applyBorder="1" applyAlignment="1">
      <alignment horizontal="center"/>
    </xf>
    <xf numFmtId="49" fontId="14" fillId="0" borderId="3" xfId="0" applyNumberFormat="1" applyFont="1" applyFill="1" applyBorder="1" applyAlignment="1">
      <alignment horizontal="right"/>
    </xf>
    <xf numFmtId="49" fontId="14" fillId="0" borderId="16" xfId="0" applyNumberFormat="1" applyFont="1" applyFill="1" applyBorder="1" applyAlignment="1">
      <alignment horizontal="right"/>
    </xf>
    <xf numFmtId="166" fontId="14" fillId="0" borderId="12" xfId="0" applyNumberFormat="1" applyFont="1" applyBorder="1"/>
    <xf numFmtId="2" fontId="21" fillId="0" borderId="61" xfId="0" applyNumberFormat="1" applyFont="1" applyBorder="1" applyAlignment="1">
      <alignment horizontal="center" vertical="center"/>
    </xf>
    <xf numFmtId="4" fontId="19" fillId="0" borderId="6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06"/>
  <sheetViews>
    <sheetView topLeftCell="A211" workbookViewId="0">
      <selection activeCell="G76" sqref="G76"/>
    </sheetView>
  </sheetViews>
  <sheetFormatPr defaultRowHeight="15"/>
  <cols>
    <col min="1" max="1" width="13.140625" customWidth="1"/>
    <col min="2" max="2" width="9.28515625" bestFit="1" customWidth="1"/>
    <col min="7" max="7" width="10.28515625" customWidth="1"/>
    <col min="8" max="8" width="9.28515625" bestFit="1" customWidth="1"/>
    <col min="9" max="9" width="11.28515625" customWidth="1"/>
    <col min="12" max="12" width="11.28515625" customWidth="1"/>
    <col min="13" max="13" width="10.28515625" customWidth="1"/>
  </cols>
  <sheetData>
    <row r="3" spans="1:11" ht="15.75">
      <c r="A3" s="175" t="s">
        <v>49</v>
      </c>
      <c r="B3" s="175"/>
      <c r="C3" s="175"/>
      <c r="D3" s="175"/>
      <c r="E3" s="175"/>
      <c r="F3" s="175"/>
      <c r="G3" s="175"/>
      <c r="H3" s="175"/>
      <c r="I3" s="175"/>
      <c r="J3" s="1"/>
    </row>
    <row r="4" spans="1:11" ht="15.75" thickBot="1">
      <c r="A4" s="176" t="s">
        <v>50</v>
      </c>
      <c r="B4" s="176"/>
      <c r="C4" s="176"/>
      <c r="D4" s="176"/>
      <c r="E4" s="176"/>
      <c r="F4" s="176"/>
      <c r="G4" s="176"/>
      <c r="H4" s="176"/>
      <c r="I4" s="176"/>
    </row>
    <row r="5" spans="1:11" ht="15.75" thickBot="1">
      <c r="A5" s="2" t="s">
        <v>0</v>
      </c>
      <c r="B5" s="177">
        <v>6952.4</v>
      </c>
      <c r="C5" s="178"/>
      <c r="D5" s="3"/>
      <c r="E5" s="3"/>
      <c r="F5" s="3"/>
      <c r="G5" s="3"/>
      <c r="H5" s="3"/>
      <c r="I5" s="3"/>
      <c r="J5" s="4"/>
    </row>
    <row r="6" spans="1:11" ht="15.75" thickBot="1">
      <c r="A6" s="5" t="s">
        <v>1</v>
      </c>
      <c r="B6" s="128">
        <v>7.2</v>
      </c>
      <c r="C6" s="129">
        <v>8</v>
      </c>
      <c r="D6" s="3"/>
      <c r="E6" s="3"/>
      <c r="F6" s="3"/>
      <c r="G6" s="3"/>
      <c r="H6" s="3"/>
      <c r="I6" s="3"/>
      <c r="J6" s="82"/>
      <c r="K6" s="82"/>
    </row>
    <row r="7" spans="1:11" ht="69" thickBot="1">
      <c r="A7" s="6"/>
      <c r="B7" s="7" t="s">
        <v>58</v>
      </c>
      <c r="C7" s="8" t="s">
        <v>2</v>
      </c>
      <c r="D7" s="9" t="s">
        <v>3</v>
      </c>
      <c r="E7" s="7" t="s">
        <v>4</v>
      </c>
      <c r="F7" s="8" t="s">
        <v>5</v>
      </c>
      <c r="G7" s="155" t="s">
        <v>6</v>
      </c>
      <c r="H7" s="8" t="s">
        <v>59</v>
      </c>
      <c r="I7" s="8" t="s">
        <v>7</v>
      </c>
      <c r="J7" s="11"/>
    </row>
    <row r="8" spans="1:11" ht="15.75" thickBot="1">
      <c r="A8" s="157">
        <v>1</v>
      </c>
      <c r="B8" s="8">
        <v>2</v>
      </c>
      <c r="C8" s="13">
        <v>3</v>
      </c>
      <c r="D8" s="14">
        <v>4</v>
      </c>
      <c r="E8" s="154">
        <v>5</v>
      </c>
      <c r="F8" s="14">
        <v>6</v>
      </c>
      <c r="G8" s="13">
        <v>7</v>
      </c>
      <c r="H8" s="8">
        <v>8</v>
      </c>
      <c r="I8" s="155">
        <v>9</v>
      </c>
      <c r="J8" s="11"/>
    </row>
    <row r="9" spans="1:11" ht="15.75" thickBot="1">
      <c r="A9" s="16" t="s">
        <v>29</v>
      </c>
      <c r="B9" s="179" t="s">
        <v>33</v>
      </c>
      <c r="C9" s="179"/>
      <c r="D9" s="114">
        <v>100156.28</v>
      </c>
      <c r="E9" s="81"/>
      <c r="F9" s="180" t="s">
        <v>47</v>
      </c>
      <c r="G9" s="181"/>
      <c r="H9" s="182">
        <v>37908.699999999997</v>
      </c>
      <c r="I9" s="183"/>
      <c r="J9" s="11"/>
    </row>
    <row r="10" spans="1:11" ht="15.75" thickBot="1">
      <c r="A10" s="19" t="s">
        <v>30</v>
      </c>
      <c r="B10" s="130">
        <f>$B$5*$B$6</f>
        <v>50057.279999999999</v>
      </c>
      <c r="C10" s="159">
        <v>53146.05</v>
      </c>
      <c r="D10" s="158">
        <f>B10-C10</f>
        <v>-3088.7700000000041</v>
      </c>
      <c r="E10" s="123">
        <f>C10-I10</f>
        <v>51644.331600000005</v>
      </c>
      <c r="F10" s="23">
        <v>0</v>
      </c>
      <c r="G10" s="109">
        <f t="shared" ref="G10:G21" si="0">M70</f>
        <v>21286.288</v>
      </c>
      <c r="H10" s="25"/>
      <c r="I10" s="119">
        <f>B10*0.03</f>
        <v>1501.7184</v>
      </c>
    </row>
    <row r="11" spans="1:11" ht="15.75" thickBot="1">
      <c r="A11" s="27" t="s">
        <v>34</v>
      </c>
      <c r="B11" s="130">
        <f t="shared" ref="B11:B15" si="1">$B$5*$B$6</f>
        <v>50057.279999999999</v>
      </c>
      <c r="C11" s="26">
        <v>33932.78</v>
      </c>
      <c r="D11" s="158">
        <f>B11-C11</f>
        <v>16124.5</v>
      </c>
      <c r="E11" s="123">
        <f t="shared" ref="E11:E21" si="2">C11-I11</f>
        <v>32431.061599999997</v>
      </c>
      <c r="F11" s="22">
        <v>0</v>
      </c>
      <c r="G11" s="109">
        <f t="shared" si="0"/>
        <v>20101.038</v>
      </c>
      <c r="H11" s="25"/>
      <c r="I11" s="119">
        <f t="shared" ref="I11:I21" si="3">B11*0.03</f>
        <v>1501.7184</v>
      </c>
    </row>
    <row r="12" spans="1:11" ht="15.75" thickBot="1">
      <c r="A12" s="27" t="s">
        <v>35</v>
      </c>
      <c r="B12" s="130">
        <f t="shared" si="1"/>
        <v>50057.279999999999</v>
      </c>
      <c r="C12" s="26"/>
      <c r="D12" s="158">
        <f t="shared" ref="D12:D21" si="4">B12-C12</f>
        <v>50057.279999999999</v>
      </c>
      <c r="E12" s="123">
        <f t="shared" si="2"/>
        <v>-1501.7184</v>
      </c>
      <c r="F12" s="123">
        <f>B56+B55</f>
        <v>4710</v>
      </c>
      <c r="G12" s="24">
        <f t="shared" si="0"/>
        <v>19463.127999999997</v>
      </c>
      <c r="H12" s="25"/>
      <c r="I12" s="119">
        <f t="shared" si="3"/>
        <v>1501.7184</v>
      </c>
    </row>
    <row r="13" spans="1:11" ht="15.75" thickBot="1">
      <c r="A13" s="27" t="s">
        <v>36</v>
      </c>
      <c r="B13" s="130">
        <f t="shared" si="1"/>
        <v>50057.279999999999</v>
      </c>
      <c r="C13" s="26"/>
      <c r="D13" s="158">
        <f t="shared" si="4"/>
        <v>50057.279999999999</v>
      </c>
      <c r="E13" s="123">
        <f t="shared" si="2"/>
        <v>-1501.7184</v>
      </c>
      <c r="F13" s="22"/>
      <c r="G13" s="24">
        <f t="shared" si="0"/>
        <v>19092.867999999999</v>
      </c>
      <c r="H13" s="25"/>
      <c r="I13" s="119">
        <f t="shared" si="3"/>
        <v>1501.7184</v>
      </c>
    </row>
    <row r="14" spans="1:11" ht="15.75" thickBot="1">
      <c r="A14" s="27" t="s">
        <v>8</v>
      </c>
      <c r="B14" s="130">
        <f t="shared" si="1"/>
        <v>50057.279999999999</v>
      </c>
      <c r="C14" s="26"/>
      <c r="D14" s="158">
        <f t="shared" si="4"/>
        <v>50057.279999999999</v>
      </c>
      <c r="E14" s="123">
        <f t="shared" si="2"/>
        <v>-1501.7184</v>
      </c>
      <c r="F14" s="69"/>
      <c r="G14" s="24">
        <f t="shared" si="0"/>
        <v>19307.067999999999</v>
      </c>
      <c r="H14" s="25"/>
      <c r="I14" s="119">
        <f t="shared" si="3"/>
        <v>1501.7184</v>
      </c>
    </row>
    <row r="15" spans="1:11" ht="15.75" thickBot="1">
      <c r="A15" s="27" t="s">
        <v>9</v>
      </c>
      <c r="B15" s="130">
        <f t="shared" si="1"/>
        <v>50057.279999999999</v>
      </c>
      <c r="C15" s="26"/>
      <c r="D15" s="158">
        <f t="shared" si="4"/>
        <v>50057.279999999999</v>
      </c>
      <c r="E15" s="123">
        <f t="shared" si="2"/>
        <v>-1501.7184</v>
      </c>
      <c r="F15" s="22"/>
      <c r="G15" s="24">
        <f t="shared" si="0"/>
        <v>19163.248</v>
      </c>
      <c r="H15" s="25"/>
      <c r="I15" s="119">
        <f t="shared" si="3"/>
        <v>1501.7184</v>
      </c>
    </row>
    <row r="16" spans="1:11" ht="15.75" thickBot="1">
      <c r="A16" s="27" t="s">
        <v>10</v>
      </c>
      <c r="B16" s="130">
        <f>$B$5*$C$6</f>
        <v>55619.199999999997</v>
      </c>
      <c r="C16" s="28"/>
      <c r="D16" s="158">
        <f t="shared" si="4"/>
        <v>55619.199999999997</v>
      </c>
      <c r="E16" s="123">
        <f t="shared" si="2"/>
        <v>-1668.5759999999998</v>
      </c>
      <c r="F16" s="29"/>
      <c r="G16" s="30">
        <f t="shared" si="0"/>
        <v>17343.467999999997</v>
      </c>
      <c r="H16" s="31"/>
      <c r="I16" s="119">
        <f t="shared" si="3"/>
        <v>1668.5759999999998</v>
      </c>
    </row>
    <row r="17" spans="1:9" ht="15.75" thickBot="1">
      <c r="A17" s="27" t="s">
        <v>11</v>
      </c>
      <c r="B17" s="130">
        <f t="shared" ref="B17:B21" si="5">$B$5*$C$6</f>
        <v>55619.199999999997</v>
      </c>
      <c r="C17" s="28"/>
      <c r="D17" s="158">
        <f t="shared" si="4"/>
        <v>55619.199999999997</v>
      </c>
      <c r="E17" s="123">
        <f t="shared" si="2"/>
        <v>-1668.5759999999998</v>
      </c>
      <c r="F17" s="29"/>
      <c r="G17" s="30">
        <f t="shared" si="0"/>
        <v>18388.557999999997</v>
      </c>
      <c r="H17" s="31"/>
      <c r="I17" s="119">
        <f t="shared" si="3"/>
        <v>1668.5759999999998</v>
      </c>
    </row>
    <row r="18" spans="1:9" ht="15.75" thickBot="1">
      <c r="A18" s="27" t="s">
        <v>12</v>
      </c>
      <c r="B18" s="130">
        <f t="shared" si="5"/>
        <v>55619.199999999997</v>
      </c>
      <c r="C18" s="28"/>
      <c r="D18" s="158">
        <f t="shared" si="4"/>
        <v>55619.199999999997</v>
      </c>
      <c r="E18" s="123">
        <f t="shared" si="2"/>
        <v>-1668.5759999999998</v>
      </c>
      <c r="F18" s="29"/>
      <c r="G18" s="30">
        <f t="shared" si="0"/>
        <v>20113.377999999997</v>
      </c>
      <c r="H18" s="31"/>
      <c r="I18" s="119">
        <f t="shared" si="3"/>
        <v>1668.5759999999998</v>
      </c>
    </row>
    <row r="19" spans="1:9" ht="15.75" thickBot="1">
      <c r="A19" s="27" t="s">
        <v>13</v>
      </c>
      <c r="B19" s="130">
        <f t="shared" si="5"/>
        <v>55619.199999999997</v>
      </c>
      <c r="C19" s="28"/>
      <c r="D19" s="158">
        <f t="shared" si="4"/>
        <v>55619.199999999997</v>
      </c>
      <c r="E19" s="123">
        <f t="shared" si="2"/>
        <v>-1668.5759999999998</v>
      </c>
      <c r="F19" s="29"/>
      <c r="G19" s="30">
        <f t="shared" si="0"/>
        <v>20701.237999999998</v>
      </c>
      <c r="H19" s="31"/>
      <c r="I19" s="119">
        <f t="shared" si="3"/>
        <v>1668.5759999999998</v>
      </c>
    </row>
    <row r="20" spans="1:9" ht="15.75" thickBot="1">
      <c r="A20" s="27" t="s">
        <v>14</v>
      </c>
      <c r="B20" s="130">
        <f t="shared" si="5"/>
        <v>55619.199999999997</v>
      </c>
      <c r="C20" s="28"/>
      <c r="D20" s="158">
        <f t="shared" si="4"/>
        <v>55619.199999999997</v>
      </c>
      <c r="E20" s="123">
        <f t="shared" si="2"/>
        <v>-1668.5759999999998</v>
      </c>
      <c r="F20" s="29"/>
      <c r="G20" s="30">
        <f t="shared" si="0"/>
        <v>20869.197999999997</v>
      </c>
      <c r="H20" s="31"/>
      <c r="I20" s="119">
        <f t="shared" si="3"/>
        <v>1668.5759999999998</v>
      </c>
    </row>
    <row r="21" spans="1:9" ht="15.75" thickBot="1">
      <c r="A21" s="27" t="s">
        <v>15</v>
      </c>
      <c r="B21" s="130">
        <f t="shared" si="5"/>
        <v>55619.199999999997</v>
      </c>
      <c r="C21" s="32"/>
      <c r="D21" s="158">
        <f t="shared" si="4"/>
        <v>55619.199999999997</v>
      </c>
      <c r="E21" s="123">
        <f t="shared" si="2"/>
        <v>-1668.5759999999998</v>
      </c>
      <c r="F21" s="33"/>
      <c r="G21" s="34">
        <f t="shared" si="0"/>
        <v>19722.547999999999</v>
      </c>
      <c r="H21" s="35"/>
      <c r="I21" s="119">
        <f t="shared" si="3"/>
        <v>1668.5759999999998</v>
      </c>
    </row>
    <row r="22" spans="1:9" ht="15.75" thickBot="1">
      <c r="A22" s="37" t="s">
        <v>31</v>
      </c>
      <c r="B22" s="38">
        <f t="shared" ref="B22:I22" si="6">SUM(B10:B21)</f>
        <v>634058.88</v>
      </c>
      <c r="C22" s="39">
        <f t="shared" si="6"/>
        <v>87078.83</v>
      </c>
      <c r="D22" s="37">
        <f t="shared" si="6"/>
        <v>546980.05000000005</v>
      </c>
      <c r="E22" s="39">
        <f t="shared" si="6"/>
        <v>68057.063600000009</v>
      </c>
      <c r="F22" s="40">
        <f t="shared" si="6"/>
        <v>4710</v>
      </c>
      <c r="G22" s="110">
        <f t="shared" si="6"/>
        <v>235552.02599999998</v>
      </c>
      <c r="H22" s="41">
        <f t="shared" si="6"/>
        <v>0</v>
      </c>
      <c r="I22" s="42">
        <f t="shared" si="6"/>
        <v>19021.766399999997</v>
      </c>
    </row>
    <row r="23" spans="1:9" ht="15.75" thickBot="1">
      <c r="F23" s="201">
        <f>F22+G22+H22+F40</f>
        <v>240778.42599999998</v>
      </c>
      <c r="G23" s="202"/>
      <c r="H23" s="43"/>
      <c r="I23" s="44"/>
    </row>
    <row r="24" spans="1:9" ht="15.75" thickBot="1">
      <c r="F24" s="203" t="s">
        <v>48</v>
      </c>
      <c r="G24" s="204"/>
      <c r="H24" s="205">
        <f>H9+E22+E40-F23</f>
        <v>-124286.62799999997</v>
      </c>
      <c r="I24" s="206"/>
    </row>
    <row r="26" spans="1:9" ht="15.75" thickBot="1">
      <c r="A26" s="207" t="s">
        <v>51</v>
      </c>
      <c r="B26" s="207"/>
      <c r="C26" s="207"/>
      <c r="D26" s="207"/>
      <c r="E26" s="208"/>
      <c r="F26" s="46"/>
    </row>
    <row r="27" spans="1:9" ht="24" thickBot="1">
      <c r="A27" s="91"/>
      <c r="B27" s="92" t="s">
        <v>16</v>
      </c>
      <c r="C27" s="92" t="s">
        <v>17</v>
      </c>
      <c r="D27" s="7" t="s">
        <v>18</v>
      </c>
      <c r="E27" s="8" t="s">
        <v>53</v>
      </c>
      <c r="F27" s="7" t="s">
        <v>19</v>
      </c>
      <c r="G27" s="93" t="s">
        <v>21</v>
      </c>
    </row>
    <row r="28" spans="1:9" ht="15.75" customHeight="1" thickBot="1">
      <c r="A28" s="184" t="s">
        <v>52</v>
      </c>
      <c r="B28" s="185"/>
      <c r="C28" s="185"/>
      <c r="D28" s="185"/>
      <c r="E28" s="185"/>
      <c r="F28" s="185"/>
      <c r="G28" s="209"/>
    </row>
    <row r="29" spans="1:9" ht="15.75" thickBot="1">
      <c r="A29" s="88" t="s">
        <v>30</v>
      </c>
      <c r="B29" s="18">
        <v>929.52</v>
      </c>
      <c r="C29" s="18">
        <v>10553.92</v>
      </c>
      <c r="D29" s="60">
        <v>0</v>
      </c>
      <c r="E29" s="118">
        <f>C29-G29</f>
        <v>10526.0344</v>
      </c>
      <c r="F29" s="60">
        <v>258.2</v>
      </c>
      <c r="G29" s="115">
        <f>B29*0.03</f>
        <v>27.8856</v>
      </c>
    </row>
    <row r="30" spans="1:9" ht="15.75" thickBot="1">
      <c r="A30" s="88" t="s">
        <v>34</v>
      </c>
      <c r="B30" s="18">
        <v>929.52</v>
      </c>
      <c r="C30" s="18">
        <v>0</v>
      </c>
      <c r="D30" s="60">
        <v>929.52</v>
      </c>
      <c r="E30" s="117">
        <v>0</v>
      </c>
      <c r="F30" s="60">
        <v>258.2</v>
      </c>
      <c r="G30" s="115">
        <f t="shared" ref="G30:G39" si="7">B30*0.03</f>
        <v>27.8856</v>
      </c>
    </row>
    <row r="31" spans="1:9" ht="15.75" thickBot="1">
      <c r="A31" s="88" t="s">
        <v>35</v>
      </c>
      <c r="B31" s="18"/>
      <c r="C31" s="18"/>
      <c r="D31" s="60"/>
      <c r="E31" s="117"/>
      <c r="F31" s="60"/>
      <c r="G31" s="115">
        <f t="shared" si="7"/>
        <v>0</v>
      </c>
    </row>
    <row r="32" spans="1:9" ht="15.75" thickBot="1">
      <c r="A32" s="88" t="s">
        <v>36</v>
      </c>
      <c r="B32" s="18"/>
      <c r="C32" s="18"/>
      <c r="D32" s="60"/>
      <c r="E32" s="117"/>
      <c r="F32" s="60"/>
      <c r="G32" s="115">
        <f t="shared" si="7"/>
        <v>0</v>
      </c>
    </row>
    <row r="33" spans="1:7" ht="15.75" thickBot="1">
      <c r="A33" s="48" t="s">
        <v>8</v>
      </c>
      <c r="B33" s="26"/>
      <c r="C33" s="26"/>
      <c r="D33" s="24"/>
      <c r="E33" s="67"/>
      <c r="F33" s="24"/>
      <c r="G33" s="115">
        <f t="shared" si="7"/>
        <v>0</v>
      </c>
    </row>
    <row r="34" spans="1:7" ht="15.75" thickBot="1">
      <c r="A34" s="48" t="s">
        <v>10</v>
      </c>
      <c r="B34" s="26"/>
      <c r="C34" s="26"/>
      <c r="D34" s="24"/>
      <c r="E34" s="67"/>
      <c r="F34" s="24"/>
      <c r="G34" s="115">
        <f t="shared" si="7"/>
        <v>0</v>
      </c>
    </row>
    <row r="35" spans="1:7" ht="15.75" thickBot="1">
      <c r="A35" s="48" t="s">
        <v>11</v>
      </c>
      <c r="B35" s="26"/>
      <c r="C35" s="26"/>
      <c r="D35" s="24"/>
      <c r="E35" s="67"/>
      <c r="F35" s="24"/>
      <c r="G35" s="115">
        <f t="shared" si="7"/>
        <v>0</v>
      </c>
    </row>
    <row r="36" spans="1:7" ht="15.75" thickBot="1">
      <c r="A36" s="48" t="s">
        <v>12</v>
      </c>
      <c r="B36" s="26"/>
      <c r="C36" s="26"/>
      <c r="D36" s="24"/>
      <c r="E36" s="67"/>
      <c r="F36" s="24"/>
      <c r="G36" s="115">
        <f t="shared" si="7"/>
        <v>0</v>
      </c>
    </row>
    <row r="37" spans="1:7" ht="15.75" thickBot="1">
      <c r="A37" s="48" t="s">
        <v>13</v>
      </c>
      <c r="B37" s="26"/>
      <c r="C37" s="26"/>
      <c r="D37" s="24"/>
      <c r="E37" s="67"/>
      <c r="F37" s="24"/>
      <c r="G37" s="115">
        <f t="shared" si="7"/>
        <v>0</v>
      </c>
    </row>
    <row r="38" spans="1:7" ht="15.75" thickBot="1">
      <c r="A38" s="48" t="s">
        <v>14</v>
      </c>
      <c r="B38" s="26"/>
      <c r="C38" s="26"/>
      <c r="D38" s="24"/>
      <c r="E38" s="67"/>
      <c r="F38" s="24"/>
      <c r="G38" s="115">
        <f t="shared" si="7"/>
        <v>0</v>
      </c>
    </row>
    <row r="39" spans="1:7" ht="15.75" thickBot="1">
      <c r="A39" s="48" t="s">
        <v>15</v>
      </c>
      <c r="B39" s="26"/>
      <c r="C39" s="26"/>
      <c r="D39" s="24"/>
      <c r="E39" s="67"/>
      <c r="F39" s="24"/>
      <c r="G39" s="115">
        <f t="shared" si="7"/>
        <v>0</v>
      </c>
    </row>
    <row r="40" spans="1:7" ht="15.75" thickBot="1">
      <c r="A40" s="37" t="s">
        <v>20</v>
      </c>
      <c r="B40" s="112">
        <f t="shared" ref="B40:G40" si="8">SUM(B29:B39)</f>
        <v>1859.04</v>
      </c>
      <c r="C40" s="112">
        <f t="shared" si="8"/>
        <v>10553.92</v>
      </c>
      <c r="D40" s="113">
        <f t="shared" si="8"/>
        <v>929.52</v>
      </c>
      <c r="E40" s="79">
        <f t="shared" si="8"/>
        <v>10526.0344</v>
      </c>
      <c r="F40" s="113">
        <f t="shared" si="8"/>
        <v>516.4</v>
      </c>
      <c r="G40" s="116">
        <f t="shared" si="8"/>
        <v>55.7712</v>
      </c>
    </row>
    <row r="41" spans="1:7">
      <c r="A41" s="49"/>
    </row>
    <row r="42" spans="1:7">
      <c r="A42" s="49"/>
    </row>
    <row r="43" spans="1:7" ht="15.75" thickBot="1">
      <c r="A43" s="207" t="s">
        <v>57</v>
      </c>
      <c r="B43" s="207"/>
      <c r="C43" s="207"/>
      <c r="D43" s="50"/>
      <c r="E43" s="50"/>
      <c r="F43" s="50"/>
    </row>
    <row r="44" spans="1:7" ht="24" thickBot="1">
      <c r="A44" s="51"/>
      <c r="B44" s="47" t="s">
        <v>16</v>
      </c>
      <c r="C44" s="52" t="s">
        <v>17</v>
      </c>
      <c r="D44" s="52" t="s">
        <v>18</v>
      </c>
      <c r="E44" s="52" t="s">
        <v>21</v>
      </c>
    </row>
    <row r="45" spans="1:7" ht="15.75" thickBot="1">
      <c r="A45" s="48" t="s">
        <v>10</v>
      </c>
      <c r="B45" s="28"/>
      <c r="C45" s="28"/>
      <c r="D45" s="28"/>
      <c r="E45" s="28"/>
    </row>
    <row r="46" spans="1:7" ht="15.75" thickBot="1">
      <c r="A46" s="48" t="s">
        <v>11</v>
      </c>
      <c r="B46" s="28"/>
      <c r="C46" s="28"/>
      <c r="D46" s="28"/>
      <c r="E46" s="28"/>
    </row>
    <row r="47" spans="1:7" ht="15.75" thickBot="1">
      <c r="A47" s="48" t="s">
        <v>12</v>
      </c>
      <c r="B47" s="28"/>
      <c r="C47" s="28"/>
      <c r="D47" s="28"/>
      <c r="E47" s="28"/>
    </row>
    <row r="48" spans="1:7" ht="15.75" thickBot="1">
      <c r="A48" s="48" t="s">
        <v>13</v>
      </c>
      <c r="B48" s="28"/>
      <c r="C48" s="28"/>
      <c r="D48" s="28"/>
      <c r="E48" s="28"/>
    </row>
    <row r="49" spans="1:11" ht="15.75" thickBot="1">
      <c r="A49" s="48" t="s">
        <v>14</v>
      </c>
      <c r="B49" s="28"/>
      <c r="C49" s="28"/>
      <c r="D49" s="28"/>
      <c r="E49" s="28"/>
    </row>
    <row r="50" spans="1:11" ht="15.75" thickBot="1">
      <c r="A50" s="53" t="s">
        <v>15</v>
      </c>
      <c r="B50" s="36"/>
      <c r="C50" s="36"/>
      <c r="D50" s="36"/>
      <c r="E50" s="36"/>
    </row>
    <row r="51" spans="1:11" ht="15.75" thickBot="1">
      <c r="A51" s="54" t="s">
        <v>20</v>
      </c>
      <c r="B51" s="55"/>
      <c r="C51" s="55"/>
      <c r="D51" s="55"/>
      <c r="E51" s="56"/>
    </row>
    <row r="53" spans="1:11" ht="15.75" thickBot="1">
      <c r="A53" s="160" t="s">
        <v>32</v>
      </c>
      <c r="B53" s="160"/>
      <c r="C53" s="160"/>
      <c r="D53" s="160"/>
      <c r="E53" s="160"/>
      <c r="F53" s="160"/>
    </row>
    <row r="54" spans="1:11" ht="46.5" thickBot="1">
      <c r="A54" s="19"/>
      <c r="B54" s="120" t="s">
        <v>22</v>
      </c>
      <c r="C54" s="184" t="s">
        <v>23</v>
      </c>
      <c r="D54" s="185"/>
      <c r="E54" s="185"/>
      <c r="F54" s="185"/>
      <c r="G54" s="185"/>
      <c r="H54" s="185"/>
      <c r="I54" s="186"/>
      <c r="K54" s="11"/>
    </row>
    <row r="55" spans="1:11" ht="15.75" thickBot="1">
      <c r="A55" s="187" t="s">
        <v>35</v>
      </c>
      <c r="B55" s="121">
        <v>1710</v>
      </c>
      <c r="C55" s="189" t="s">
        <v>56</v>
      </c>
      <c r="D55" s="190"/>
      <c r="E55" s="190"/>
      <c r="F55" s="190"/>
      <c r="G55" s="190"/>
      <c r="H55" s="190"/>
      <c r="I55" s="191"/>
      <c r="K55" s="11"/>
    </row>
    <row r="56" spans="1:11" ht="15.75" thickBot="1">
      <c r="A56" s="188"/>
      <c r="B56" s="122">
        <v>3000</v>
      </c>
      <c r="C56" s="192" t="s">
        <v>55</v>
      </c>
      <c r="D56" s="193"/>
      <c r="E56" s="193"/>
      <c r="F56" s="193"/>
      <c r="G56" s="193"/>
      <c r="H56" s="193"/>
      <c r="I56" s="194"/>
      <c r="K56" s="11"/>
    </row>
    <row r="57" spans="1:11" ht="15.75" thickBot="1">
      <c r="A57" s="195"/>
      <c r="B57" s="28"/>
      <c r="C57" s="198"/>
      <c r="D57" s="199"/>
      <c r="E57" s="199"/>
      <c r="F57" s="199"/>
      <c r="G57" s="199"/>
      <c r="H57" s="199"/>
      <c r="I57" s="200"/>
    </row>
    <row r="58" spans="1:11" ht="15.75" thickBot="1">
      <c r="A58" s="196"/>
      <c r="B58" s="28"/>
      <c r="C58" s="198"/>
      <c r="D58" s="199"/>
      <c r="E58" s="199"/>
      <c r="F58" s="199"/>
      <c r="G58" s="199"/>
      <c r="H58" s="199"/>
      <c r="I58" s="200"/>
    </row>
    <row r="59" spans="1:11" ht="15.75" thickBot="1">
      <c r="A59" s="197"/>
      <c r="B59" s="28"/>
      <c r="C59" s="198"/>
      <c r="D59" s="199"/>
      <c r="E59" s="199"/>
      <c r="F59" s="199"/>
      <c r="G59" s="199"/>
      <c r="H59" s="199"/>
      <c r="I59" s="200"/>
    </row>
    <row r="60" spans="1:11" ht="15.75" thickBot="1">
      <c r="A60" s="27"/>
      <c r="B60" s="31"/>
      <c r="C60" s="198"/>
      <c r="D60" s="199"/>
      <c r="E60" s="199"/>
      <c r="F60" s="199"/>
      <c r="G60" s="199"/>
      <c r="H60" s="199"/>
      <c r="I60" s="200"/>
    </row>
    <row r="61" spans="1:11" ht="15.75" thickBot="1">
      <c r="A61" s="27"/>
      <c r="B61" s="31"/>
      <c r="C61" s="198"/>
      <c r="D61" s="199"/>
      <c r="E61" s="199"/>
      <c r="F61" s="199"/>
      <c r="G61" s="199"/>
      <c r="H61" s="199"/>
      <c r="I61" s="200"/>
    </row>
    <row r="62" spans="1:11" ht="15.75" thickBot="1">
      <c r="A62" s="195"/>
      <c r="B62" s="28"/>
      <c r="C62" s="198"/>
      <c r="D62" s="199"/>
      <c r="E62" s="199"/>
      <c r="F62" s="199"/>
      <c r="G62" s="199"/>
      <c r="H62" s="199"/>
      <c r="I62" s="200"/>
    </row>
    <row r="63" spans="1:11" ht="15.75" thickBot="1">
      <c r="A63" s="197"/>
      <c r="B63" s="36"/>
      <c r="C63" s="198"/>
      <c r="D63" s="199"/>
      <c r="E63" s="199"/>
      <c r="F63" s="199"/>
      <c r="G63" s="199"/>
      <c r="H63" s="199"/>
      <c r="I63" s="200"/>
    </row>
    <row r="64" spans="1:11" ht="15.75" thickBot="1">
      <c r="A64" s="57" t="s">
        <v>20</v>
      </c>
      <c r="B64" s="124">
        <f>SUM(B55:B63)</f>
        <v>4710</v>
      </c>
      <c r="C64" s="198"/>
      <c r="D64" s="199"/>
      <c r="E64" s="199"/>
      <c r="F64" s="199"/>
      <c r="G64" s="199"/>
      <c r="H64" s="199"/>
      <c r="I64" s="200"/>
      <c r="K64" s="58" t="s">
        <v>24</v>
      </c>
    </row>
    <row r="66" spans="1:13" ht="15.75" thickBot="1">
      <c r="A66" s="210" t="s">
        <v>25</v>
      </c>
      <c r="B66" s="210"/>
      <c r="C66" s="210"/>
      <c r="D66" s="210"/>
      <c r="E66" s="210"/>
      <c r="F66" s="210"/>
      <c r="G66" s="210"/>
      <c r="H66" s="50"/>
      <c r="I66" s="50"/>
    </row>
    <row r="67" spans="1:13" ht="69.75" customHeight="1" thickBot="1">
      <c r="A67" s="135">
        <v>6952.4</v>
      </c>
      <c r="B67" s="97" t="s">
        <v>54</v>
      </c>
      <c r="C67" s="98" t="s">
        <v>26</v>
      </c>
      <c r="D67" s="99" t="s">
        <v>37</v>
      </c>
      <c r="E67" s="100" t="s">
        <v>38</v>
      </c>
      <c r="F67" s="101" t="s">
        <v>39</v>
      </c>
      <c r="G67" s="101" t="s">
        <v>40</v>
      </c>
      <c r="H67" s="99" t="s">
        <v>41</v>
      </c>
      <c r="I67" s="100" t="s">
        <v>42</v>
      </c>
      <c r="J67" s="101" t="s">
        <v>43</v>
      </c>
      <c r="K67" s="100" t="s">
        <v>44</v>
      </c>
      <c r="L67" s="99" t="s">
        <v>60</v>
      </c>
      <c r="M67" s="102" t="s">
        <v>27</v>
      </c>
    </row>
    <row r="68" spans="1:13" ht="27.75" customHeight="1" thickBot="1">
      <c r="A68" s="42" t="s">
        <v>61</v>
      </c>
      <c r="B68" s="86">
        <v>0.21</v>
      </c>
      <c r="C68" s="86">
        <v>0.64</v>
      </c>
      <c r="D68" s="63">
        <v>0.51</v>
      </c>
      <c r="E68" s="61">
        <v>0.09</v>
      </c>
      <c r="F68" s="62">
        <v>0.19</v>
      </c>
      <c r="G68" s="62">
        <v>0.21</v>
      </c>
      <c r="H68" s="63">
        <v>0.32</v>
      </c>
      <c r="I68" s="61">
        <v>0.01</v>
      </c>
      <c r="J68" s="64">
        <v>0.09</v>
      </c>
      <c r="K68" s="211" t="s">
        <v>45</v>
      </c>
      <c r="L68" s="211" t="s">
        <v>28</v>
      </c>
      <c r="M68" s="211"/>
    </row>
    <row r="69" spans="1:13" ht="15.75" thickBot="1">
      <c r="A69" s="59" t="s">
        <v>62</v>
      </c>
      <c r="B69" s="131">
        <v>0.21</v>
      </c>
      <c r="C69" s="131">
        <v>0.64</v>
      </c>
      <c r="D69" s="84">
        <v>0.51</v>
      </c>
      <c r="E69" s="85">
        <v>0.09</v>
      </c>
      <c r="F69" s="132">
        <v>0.19</v>
      </c>
      <c r="G69" s="132">
        <v>0.21</v>
      </c>
      <c r="H69" s="84">
        <v>0.32</v>
      </c>
      <c r="I69" s="85">
        <v>0.01</v>
      </c>
      <c r="J69" s="133">
        <v>0.09</v>
      </c>
      <c r="K69" s="212"/>
      <c r="L69" s="213"/>
      <c r="M69" s="213"/>
    </row>
    <row r="70" spans="1:13" ht="15.75" thickBot="1">
      <c r="A70" s="87" t="s">
        <v>30</v>
      </c>
      <c r="B70" s="86">
        <f>$B$68*$A$67</f>
        <v>1460.0039999999999</v>
      </c>
      <c r="C70" s="86">
        <f>$C$68*$A$67</f>
        <v>4449.5360000000001</v>
      </c>
      <c r="D70" s="86">
        <f>$D$68*$A$67</f>
        <v>3545.7239999999997</v>
      </c>
      <c r="E70" s="86">
        <f>$E$68*$A$67</f>
        <v>625.71599999999989</v>
      </c>
      <c r="F70" s="86">
        <f>$F$68*$A$67</f>
        <v>1320.9559999999999</v>
      </c>
      <c r="G70" s="86">
        <f>$G$68*$A$67</f>
        <v>1460.0039999999999</v>
      </c>
      <c r="H70" s="86">
        <f>$H$68*$A$67</f>
        <v>2224.768</v>
      </c>
      <c r="I70" s="86">
        <f>$I$68*$A$67</f>
        <v>69.524000000000001</v>
      </c>
      <c r="J70" s="86">
        <f>$J$68*$A$67</f>
        <v>625.71599999999989</v>
      </c>
      <c r="K70" s="134">
        <v>0</v>
      </c>
      <c r="L70" s="17">
        <v>5504.34</v>
      </c>
      <c r="M70" s="95">
        <f>SUM(B70:L70)</f>
        <v>21286.288</v>
      </c>
    </row>
    <row r="71" spans="1:13" ht="15.75" thickBot="1">
      <c r="A71" s="87" t="s">
        <v>34</v>
      </c>
      <c r="B71" s="86">
        <f t="shared" ref="B71:B81" si="9">$B$68*$A$67</f>
        <v>1460.0039999999999</v>
      </c>
      <c r="C71" s="86">
        <f t="shared" ref="C71:C81" si="10">$C$68*$A$67</f>
        <v>4449.5360000000001</v>
      </c>
      <c r="D71" s="86">
        <f t="shared" ref="D71:D81" si="11">$D$68*$A$67</f>
        <v>3545.7239999999997</v>
      </c>
      <c r="E71" s="86">
        <f t="shared" ref="E71:E81" si="12">$E$68*$A$67</f>
        <v>625.71599999999989</v>
      </c>
      <c r="F71" s="86">
        <f t="shared" ref="F71:F81" si="13">$F$68*$A$67</f>
        <v>1320.9559999999999</v>
      </c>
      <c r="G71" s="86">
        <f t="shared" ref="G71:G81" si="14">$G$68*$A$67</f>
        <v>1460.0039999999999</v>
      </c>
      <c r="H71" s="86">
        <f t="shared" ref="H71:H81" si="15">$H$68*$A$67</f>
        <v>2224.768</v>
      </c>
      <c r="I71" s="86">
        <f t="shared" ref="I71:I81" si="16">$I$68*$A$67</f>
        <v>69.524000000000001</v>
      </c>
      <c r="J71" s="86">
        <f t="shared" ref="J71:J81" si="17">$J$68*$A$67</f>
        <v>625.71599999999989</v>
      </c>
      <c r="K71" s="134">
        <v>546.11</v>
      </c>
      <c r="L71" s="17">
        <v>3772.98</v>
      </c>
      <c r="M71" s="96">
        <f>SUM(B71:L71)</f>
        <v>20101.038</v>
      </c>
    </row>
    <row r="72" spans="1:13" ht="15.75" thickBot="1">
      <c r="A72" s="87" t="s">
        <v>35</v>
      </c>
      <c r="B72" s="86">
        <f t="shared" si="9"/>
        <v>1460.0039999999999</v>
      </c>
      <c r="C72" s="86">
        <f t="shared" si="10"/>
        <v>4449.5360000000001</v>
      </c>
      <c r="D72" s="86">
        <f t="shared" si="11"/>
        <v>3545.7239999999997</v>
      </c>
      <c r="E72" s="86">
        <f t="shared" si="12"/>
        <v>625.71599999999989</v>
      </c>
      <c r="F72" s="86">
        <f t="shared" si="13"/>
        <v>1320.9559999999999</v>
      </c>
      <c r="G72" s="86">
        <f t="shared" si="14"/>
        <v>1460.0039999999999</v>
      </c>
      <c r="H72" s="86">
        <f t="shared" si="15"/>
        <v>2224.768</v>
      </c>
      <c r="I72" s="86">
        <f t="shared" si="16"/>
        <v>69.524000000000001</v>
      </c>
      <c r="J72" s="86">
        <f t="shared" si="17"/>
        <v>625.71599999999989</v>
      </c>
      <c r="K72" s="134"/>
      <c r="L72" s="17">
        <v>3681.18</v>
      </c>
      <c r="M72" s="96">
        <f t="shared" ref="M72:M81" si="18">SUM(B72:L72)</f>
        <v>19463.127999999997</v>
      </c>
    </row>
    <row r="73" spans="1:13" ht="15.75" thickBot="1">
      <c r="A73" s="87" t="s">
        <v>36</v>
      </c>
      <c r="B73" s="86">
        <f t="shared" si="9"/>
        <v>1460.0039999999999</v>
      </c>
      <c r="C73" s="86">
        <f t="shared" si="10"/>
        <v>4449.5360000000001</v>
      </c>
      <c r="D73" s="86">
        <f t="shared" si="11"/>
        <v>3545.7239999999997</v>
      </c>
      <c r="E73" s="86">
        <f t="shared" si="12"/>
        <v>625.71599999999989</v>
      </c>
      <c r="F73" s="86">
        <f t="shared" si="13"/>
        <v>1320.9559999999999</v>
      </c>
      <c r="G73" s="86">
        <f t="shared" si="14"/>
        <v>1460.0039999999999</v>
      </c>
      <c r="H73" s="86">
        <f t="shared" si="15"/>
        <v>2224.768</v>
      </c>
      <c r="I73" s="86">
        <f t="shared" si="16"/>
        <v>69.524000000000001</v>
      </c>
      <c r="J73" s="86">
        <f t="shared" si="17"/>
        <v>625.71599999999989</v>
      </c>
      <c r="K73" s="134"/>
      <c r="L73" s="17">
        <v>3310.92</v>
      </c>
      <c r="M73" s="96">
        <f t="shared" si="18"/>
        <v>19092.867999999999</v>
      </c>
    </row>
    <row r="74" spans="1:13" ht="15.75" thickBot="1">
      <c r="A74" s="66" t="s">
        <v>8</v>
      </c>
      <c r="B74" s="86">
        <f t="shared" si="9"/>
        <v>1460.0039999999999</v>
      </c>
      <c r="C74" s="86">
        <f t="shared" si="10"/>
        <v>4449.5360000000001</v>
      </c>
      <c r="D74" s="86">
        <f t="shared" si="11"/>
        <v>3545.7239999999997</v>
      </c>
      <c r="E74" s="86">
        <f t="shared" si="12"/>
        <v>625.71599999999989</v>
      </c>
      <c r="F74" s="86">
        <f t="shared" si="13"/>
        <v>1320.9559999999999</v>
      </c>
      <c r="G74" s="86">
        <f t="shared" si="14"/>
        <v>1460.0039999999999</v>
      </c>
      <c r="H74" s="86">
        <f t="shared" si="15"/>
        <v>2224.768</v>
      </c>
      <c r="I74" s="86">
        <f t="shared" si="16"/>
        <v>69.524000000000001</v>
      </c>
      <c r="J74" s="86">
        <f t="shared" si="17"/>
        <v>625.71599999999989</v>
      </c>
      <c r="K74" s="22" t="s">
        <v>24</v>
      </c>
      <c r="L74" s="125">
        <v>3525.12</v>
      </c>
      <c r="M74" s="96">
        <f t="shared" si="18"/>
        <v>19307.067999999999</v>
      </c>
    </row>
    <row r="75" spans="1:13" ht="15.75" thickBot="1">
      <c r="A75" s="68" t="s">
        <v>9</v>
      </c>
      <c r="B75" s="86">
        <f t="shared" si="9"/>
        <v>1460.0039999999999</v>
      </c>
      <c r="C75" s="86">
        <f t="shared" si="10"/>
        <v>4449.5360000000001</v>
      </c>
      <c r="D75" s="86">
        <f t="shared" si="11"/>
        <v>3545.7239999999997</v>
      </c>
      <c r="E75" s="86">
        <f t="shared" si="12"/>
        <v>625.71599999999989</v>
      </c>
      <c r="F75" s="86">
        <f t="shared" si="13"/>
        <v>1320.9559999999999</v>
      </c>
      <c r="G75" s="86">
        <f t="shared" si="14"/>
        <v>1460.0039999999999</v>
      </c>
      <c r="H75" s="86">
        <f t="shared" si="15"/>
        <v>2224.768</v>
      </c>
      <c r="I75" s="86">
        <f t="shared" si="16"/>
        <v>69.524000000000001</v>
      </c>
      <c r="J75" s="86">
        <f t="shared" si="17"/>
        <v>625.71599999999989</v>
      </c>
      <c r="K75" s="22"/>
      <c r="L75" s="125">
        <v>3381.3</v>
      </c>
      <c r="M75" s="96">
        <f t="shared" si="18"/>
        <v>19163.248</v>
      </c>
    </row>
    <row r="76" spans="1:13" ht="15.75" thickBot="1">
      <c r="A76" s="68" t="s">
        <v>10</v>
      </c>
      <c r="B76" s="86">
        <f t="shared" si="9"/>
        <v>1460.0039999999999</v>
      </c>
      <c r="C76" s="86">
        <f t="shared" si="10"/>
        <v>4449.5360000000001</v>
      </c>
      <c r="D76" s="86">
        <f t="shared" si="11"/>
        <v>3545.7239999999997</v>
      </c>
      <c r="E76" s="86">
        <f t="shared" si="12"/>
        <v>625.71599999999989</v>
      </c>
      <c r="F76" s="86">
        <f t="shared" si="13"/>
        <v>1320.9559999999999</v>
      </c>
      <c r="G76" s="86">
        <f t="shared" si="14"/>
        <v>1460.0039999999999</v>
      </c>
      <c r="H76" s="86">
        <f t="shared" si="15"/>
        <v>2224.768</v>
      </c>
      <c r="I76" s="86">
        <f t="shared" si="16"/>
        <v>69.524000000000001</v>
      </c>
      <c r="J76" s="86">
        <f t="shared" si="17"/>
        <v>625.71599999999989</v>
      </c>
      <c r="K76" s="22"/>
      <c r="L76" s="125">
        <v>1561.52</v>
      </c>
      <c r="M76" s="96">
        <f t="shared" si="18"/>
        <v>17343.467999999997</v>
      </c>
    </row>
    <row r="77" spans="1:13" ht="15.75" thickBot="1">
      <c r="A77" s="68" t="s">
        <v>11</v>
      </c>
      <c r="B77" s="86">
        <f t="shared" si="9"/>
        <v>1460.0039999999999</v>
      </c>
      <c r="C77" s="86">
        <f t="shared" si="10"/>
        <v>4449.5360000000001</v>
      </c>
      <c r="D77" s="86">
        <f t="shared" si="11"/>
        <v>3545.7239999999997</v>
      </c>
      <c r="E77" s="86">
        <f t="shared" si="12"/>
        <v>625.71599999999989</v>
      </c>
      <c r="F77" s="86">
        <f t="shared" si="13"/>
        <v>1320.9559999999999</v>
      </c>
      <c r="G77" s="86">
        <f t="shared" si="14"/>
        <v>1460.0039999999999</v>
      </c>
      <c r="H77" s="86">
        <f t="shared" si="15"/>
        <v>2224.768</v>
      </c>
      <c r="I77" s="86">
        <f t="shared" si="16"/>
        <v>69.524000000000001</v>
      </c>
      <c r="J77" s="86">
        <f t="shared" si="17"/>
        <v>625.71599999999989</v>
      </c>
      <c r="K77" s="22"/>
      <c r="L77" s="126">
        <v>2606.61</v>
      </c>
      <c r="M77" s="96">
        <f t="shared" si="18"/>
        <v>18388.557999999997</v>
      </c>
    </row>
    <row r="78" spans="1:13" ht="15.75" thickBot="1">
      <c r="A78" s="68" t="s">
        <v>12</v>
      </c>
      <c r="B78" s="86">
        <f t="shared" si="9"/>
        <v>1460.0039999999999</v>
      </c>
      <c r="C78" s="86">
        <f t="shared" si="10"/>
        <v>4449.5360000000001</v>
      </c>
      <c r="D78" s="86">
        <f t="shared" si="11"/>
        <v>3545.7239999999997</v>
      </c>
      <c r="E78" s="86">
        <f t="shared" si="12"/>
        <v>625.71599999999989</v>
      </c>
      <c r="F78" s="86">
        <f t="shared" si="13"/>
        <v>1320.9559999999999</v>
      </c>
      <c r="G78" s="86">
        <f t="shared" si="14"/>
        <v>1460.0039999999999</v>
      </c>
      <c r="H78" s="86">
        <f t="shared" si="15"/>
        <v>2224.768</v>
      </c>
      <c r="I78" s="86">
        <f t="shared" si="16"/>
        <v>69.524000000000001</v>
      </c>
      <c r="J78" s="86">
        <f t="shared" si="17"/>
        <v>625.71599999999989</v>
      </c>
      <c r="K78" s="22" t="s">
        <v>24</v>
      </c>
      <c r="L78" s="127">
        <v>4331.43</v>
      </c>
      <c r="M78" s="96">
        <f t="shared" si="18"/>
        <v>20113.377999999997</v>
      </c>
    </row>
    <row r="79" spans="1:13" ht="15.75" thickBot="1">
      <c r="A79" s="71" t="s">
        <v>13</v>
      </c>
      <c r="B79" s="86">
        <f t="shared" si="9"/>
        <v>1460.0039999999999</v>
      </c>
      <c r="C79" s="86">
        <f t="shared" si="10"/>
        <v>4449.5360000000001</v>
      </c>
      <c r="D79" s="86">
        <f t="shared" si="11"/>
        <v>3545.7239999999997</v>
      </c>
      <c r="E79" s="86">
        <f t="shared" si="12"/>
        <v>625.71599999999989</v>
      </c>
      <c r="F79" s="86">
        <f t="shared" si="13"/>
        <v>1320.9559999999999</v>
      </c>
      <c r="G79" s="86">
        <f t="shared" si="14"/>
        <v>1460.0039999999999</v>
      </c>
      <c r="H79" s="86">
        <f t="shared" si="15"/>
        <v>2224.768</v>
      </c>
      <c r="I79" s="86">
        <f t="shared" si="16"/>
        <v>69.524000000000001</v>
      </c>
      <c r="J79" s="86">
        <f t="shared" si="17"/>
        <v>625.71599999999989</v>
      </c>
      <c r="K79" s="22"/>
      <c r="L79" s="126">
        <v>4919.29</v>
      </c>
      <c r="M79" s="96">
        <f t="shared" si="18"/>
        <v>20701.237999999998</v>
      </c>
    </row>
    <row r="80" spans="1:13" ht="15.75" thickBot="1">
      <c r="A80" s="73" t="s">
        <v>14</v>
      </c>
      <c r="B80" s="86">
        <f t="shared" si="9"/>
        <v>1460.0039999999999</v>
      </c>
      <c r="C80" s="86">
        <f t="shared" si="10"/>
        <v>4449.5360000000001</v>
      </c>
      <c r="D80" s="86">
        <f t="shared" si="11"/>
        <v>3545.7239999999997</v>
      </c>
      <c r="E80" s="86">
        <f t="shared" si="12"/>
        <v>625.71599999999989</v>
      </c>
      <c r="F80" s="86">
        <f t="shared" si="13"/>
        <v>1320.9559999999999</v>
      </c>
      <c r="G80" s="86">
        <f t="shared" si="14"/>
        <v>1460.0039999999999</v>
      </c>
      <c r="H80" s="86">
        <f t="shared" si="15"/>
        <v>2224.768</v>
      </c>
      <c r="I80" s="86">
        <f t="shared" si="16"/>
        <v>69.524000000000001</v>
      </c>
      <c r="J80" s="86">
        <f t="shared" si="17"/>
        <v>625.71599999999989</v>
      </c>
      <c r="K80" s="22"/>
      <c r="L80" s="127">
        <f>2638.91+2448.34</f>
        <v>5087.25</v>
      </c>
      <c r="M80" s="96">
        <f t="shared" si="18"/>
        <v>20869.197999999997</v>
      </c>
    </row>
    <row r="81" spans="1:13" ht="15.75" thickBot="1">
      <c r="A81" s="79" t="s">
        <v>15</v>
      </c>
      <c r="B81" s="86">
        <f t="shared" si="9"/>
        <v>1460.0039999999999</v>
      </c>
      <c r="C81" s="86">
        <f t="shared" si="10"/>
        <v>4449.5360000000001</v>
      </c>
      <c r="D81" s="86">
        <f t="shared" si="11"/>
        <v>3545.7239999999997</v>
      </c>
      <c r="E81" s="86">
        <f t="shared" si="12"/>
        <v>625.71599999999989</v>
      </c>
      <c r="F81" s="86">
        <f t="shared" si="13"/>
        <v>1320.9559999999999</v>
      </c>
      <c r="G81" s="86">
        <f t="shared" si="14"/>
        <v>1460.0039999999999</v>
      </c>
      <c r="H81" s="86">
        <f t="shared" si="15"/>
        <v>2224.768</v>
      </c>
      <c r="I81" s="86">
        <f t="shared" si="16"/>
        <v>69.524000000000001</v>
      </c>
      <c r="J81" s="86">
        <f t="shared" si="17"/>
        <v>625.71599999999989</v>
      </c>
      <c r="K81" s="22" t="s">
        <v>24</v>
      </c>
      <c r="L81" s="126">
        <f>1921.85+2018.75</f>
        <v>3940.6</v>
      </c>
      <c r="M81" s="96">
        <f t="shared" si="18"/>
        <v>19722.547999999999</v>
      </c>
    </row>
    <row r="82" spans="1:13" ht="15.75" thickBot="1">
      <c r="A82" s="80" t="s">
        <v>20</v>
      </c>
      <c r="B82" s="89">
        <f t="shared" ref="B82:G82" si="19">SUM(B70:B81)</f>
        <v>17520.048000000003</v>
      </c>
      <c r="C82" s="90">
        <f t="shared" si="19"/>
        <v>53394.432000000001</v>
      </c>
      <c r="D82" s="103">
        <f t="shared" si="19"/>
        <v>42548.687999999995</v>
      </c>
      <c r="E82" s="104">
        <f t="shared" si="19"/>
        <v>7508.5920000000006</v>
      </c>
      <c r="F82" s="104">
        <f t="shared" si="19"/>
        <v>15851.472</v>
      </c>
      <c r="G82" s="42">
        <f t="shared" si="19"/>
        <v>17520.048000000003</v>
      </c>
      <c r="H82" s="94">
        <f t="shared" ref="H82:M82" si="20">SUM(H70:H81)</f>
        <v>26697.216</v>
      </c>
      <c r="I82" s="90">
        <f t="shared" si="20"/>
        <v>834.28800000000001</v>
      </c>
      <c r="J82" s="94">
        <f t="shared" si="20"/>
        <v>7508.5920000000006</v>
      </c>
      <c r="K82" s="90">
        <f t="shared" si="20"/>
        <v>546.11</v>
      </c>
      <c r="L82" s="94">
        <f t="shared" si="20"/>
        <v>45622.54</v>
      </c>
      <c r="M82" s="90">
        <f t="shared" si="20"/>
        <v>235552.02599999998</v>
      </c>
    </row>
    <row r="83" spans="1:13" ht="15.75" thickBot="1">
      <c r="A83" s="214" t="s">
        <v>46</v>
      </c>
      <c r="B83" s="215"/>
      <c r="C83" s="215"/>
      <c r="D83" s="215"/>
      <c r="E83" s="215"/>
      <c r="F83" s="215"/>
      <c r="G83" s="215"/>
      <c r="H83" s="215"/>
      <c r="I83" s="215"/>
    </row>
    <row r="84" spans="1:13" ht="15.75" thickBot="1">
      <c r="A84" s="87" t="s">
        <v>30</v>
      </c>
      <c r="B84" s="108"/>
      <c r="C84" s="86"/>
      <c r="D84" s="108"/>
      <c r="E84" s="86"/>
      <c r="F84" s="108"/>
      <c r="G84" s="86"/>
      <c r="H84" s="108"/>
      <c r="I84" s="86"/>
      <c r="J84" s="105"/>
      <c r="K84" s="156"/>
      <c r="L84" s="156"/>
      <c r="M84" s="96">
        <f>SUM(B84:L84)</f>
        <v>0</v>
      </c>
    </row>
    <row r="85" spans="1:13" ht="15.75" thickBot="1">
      <c r="A85" s="107" t="s">
        <v>34</v>
      </c>
      <c r="B85" s="63"/>
      <c r="C85" s="61"/>
      <c r="D85" s="61"/>
      <c r="E85" s="84"/>
      <c r="F85" s="61"/>
      <c r="G85" s="61"/>
      <c r="H85" s="63"/>
      <c r="I85" s="61"/>
      <c r="J85" s="64"/>
      <c r="K85" s="17"/>
      <c r="L85" s="17"/>
      <c r="M85" s="96">
        <f t="shared" ref="M85:M96" si="21">SUM(B85:L85)</f>
        <v>0</v>
      </c>
    </row>
    <row r="86" spans="1:13" ht="15.75" thickBot="1">
      <c r="A86" s="87" t="s">
        <v>35</v>
      </c>
      <c r="B86" s="63"/>
      <c r="C86" s="8"/>
      <c r="D86" s="60"/>
      <c r="E86" s="86"/>
      <c r="F86" s="83"/>
      <c r="G86" s="86"/>
      <c r="H86" s="63">
        <v>190</v>
      </c>
      <c r="I86" s="85"/>
      <c r="J86" s="64"/>
      <c r="K86" s="17"/>
      <c r="L86" s="17"/>
      <c r="M86" s="96">
        <f t="shared" si="21"/>
        <v>190</v>
      </c>
    </row>
    <row r="87" spans="1:13" ht="15.75" thickBot="1">
      <c r="A87" s="87" t="s">
        <v>36</v>
      </c>
      <c r="B87" s="63"/>
      <c r="C87" s="8"/>
      <c r="D87" s="60"/>
      <c r="E87" s="86"/>
      <c r="F87" s="8"/>
      <c r="G87" s="86"/>
      <c r="H87" s="63"/>
      <c r="I87" s="86"/>
      <c r="J87" s="64"/>
      <c r="K87" s="17"/>
      <c r="L87" s="17"/>
      <c r="M87" s="96">
        <f t="shared" si="21"/>
        <v>0</v>
      </c>
    </row>
    <row r="88" spans="1:13" ht="15.75" thickBot="1">
      <c r="A88" s="66" t="s">
        <v>8</v>
      </c>
      <c r="B88" s="24"/>
      <c r="C88" s="22"/>
      <c r="D88" s="26"/>
      <c r="E88" s="26"/>
      <c r="F88" s="26"/>
      <c r="G88" s="26"/>
      <c r="H88" s="24"/>
      <c r="I88" s="67"/>
      <c r="J88" s="23"/>
      <c r="K88" s="23" t="s">
        <v>24</v>
      </c>
      <c r="L88" s="23" t="s">
        <v>24</v>
      </c>
      <c r="M88" s="96">
        <f t="shared" si="21"/>
        <v>0</v>
      </c>
    </row>
    <row r="89" spans="1:13" ht="15.75" thickBot="1">
      <c r="A89" s="68" t="s">
        <v>9</v>
      </c>
      <c r="B89" s="26" t="s">
        <v>24</v>
      </c>
      <c r="C89" s="26" t="s">
        <v>24</v>
      </c>
      <c r="D89" s="26"/>
      <c r="E89" s="26" t="s">
        <v>24</v>
      </c>
      <c r="F89" s="26"/>
      <c r="G89" s="26"/>
      <c r="H89" s="24"/>
      <c r="I89" s="67" t="s">
        <v>24</v>
      </c>
      <c r="J89" s="23"/>
      <c r="K89" s="23"/>
      <c r="L89" s="23"/>
      <c r="M89" s="96">
        <f t="shared" si="21"/>
        <v>0</v>
      </c>
    </row>
    <row r="90" spans="1:13" ht="15.75" thickBot="1">
      <c r="A90" s="68" t="s">
        <v>10</v>
      </c>
      <c r="B90" s="28"/>
      <c r="C90" s="28"/>
      <c r="D90" s="26"/>
      <c r="E90" s="26" t="s">
        <v>24</v>
      </c>
      <c r="F90" s="26"/>
      <c r="G90" s="26"/>
      <c r="H90" s="30"/>
      <c r="I90" s="67" t="s">
        <v>24</v>
      </c>
      <c r="J90" s="23"/>
      <c r="K90" s="23"/>
      <c r="L90" s="23"/>
      <c r="M90" s="96">
        <f t="shared" si="21"/>
        <v>0</v>
      </c>
    </row>
    <row r="91" spans="1:13" ht="15.75" thickBot="1">
      <c r="A91" s="68" t="s">
        <v>11</v>
      </c>
      <c r="B91" s="28"/>
      <c r="C91" s="26"/>
      <c r="D91" s="26"/>
      <c r="E91" s="26"/>
      <c r="F91" s="26"/>
      <c r="G91" s="26"/>
      <c r="H91" s="30"/>
      <c r="I91" s="67"/>
      <c r="J91" s="69"/>
      <c r="K91" s="69"/>
      <c r="L91" s="69"/>
      <c r="M91" s="96">
        <f t="shared" si="21"/>
        <v>0</v>
      </c>
    </row>
    <row r="92" spans="1:13" ht="15.75" thickBot="1">
      <c r="A92" s="68" t="s">
        <v>12</v>
      </c>
      <c r="B92" s="28"/>
      <c r="C92" s="26"/>
      <c r="D92" s="28"/>
      <c r="E92" s="28"/>
      <c r="F92" s="26"/>
      <c r="G92" s="28"/>
      <c r="H92" s="30"/>
      <c r="I92" s="67"/>
      <c r="J92" s="70"/>
      <c r="K92" s="70" t="s">
        <v>24</v>
      </c>
      <c r="L92" s="70" t="s">
        <v>24</v>
      </c>
      <c r="M92" s="96">
        <f t="shared" si="21"/>
        <v>0</v>
      </c>
    </row>
    <row r="93" spans="1:13" ht="15.75" thickBot="1">
      <c r="A93" s="71" t="s">
        <v>13</v>
      </c>
      <c r="B93" s="36"/>
      <c r="C93" s="72"/>
      <c r="D93" s="36"/>
      <c r="E93" s="36"/>
      <c r="F93" s="72"/>
      <c r="G93" s="36"/>
      <c r="H93" s="34"/>
      <c r="I93" s="65"/>
      <c r="J93" s="69"/>
      <c r="K93" s="69"/>
      <c r="L93" s="69"/>
      <c r="M93" s="96">
        <f t="shared" si="21"/>
        <v>0</v>
      </c>
    </row>
    <row r="94" spans="1:13" ht="15.75" thickBot="1">
      <c r="A94" s="73" t="s">
        <v>14</v>
      </c>
      <c r="B94" s="74"/>
      <c r="C94" s="74"/>
      <c r="D94" s="75"/>
      <c r="E94" s="75"/>
      <c r="F94" s="76"/>
      <c r="G94" s="77"/>
      <c r="H94" s="78"/>
      <c r="I94" s="70"/>
      <c r="J94" s="70"/>
      <c r="K94" s="70"/>
      <c r="L94" s="70"/>
      <c r="M94" s="96">
        <f t="shared" si="21"/>
        <v>0</v>
      </c>
    </row>
    <row r="95" spans="1:13" ht="15.75" thickBot="1">
      <c r="A95" s="79" t="s">
        <v>15</v>
      </c>
      <c r="B95" s="36"/>
      <c r="C95" s="72"/>
      <c r="D95" s="36"/>
      <c r="E95" s="36"/>
      <c r="F95" s="72"/>
      <c r="G95" s="36"/>
      <c r="H95" s="36"/>
      <c r="I95" s="72"/>
      <c r="J95" s="69"/>
      <c r="K95" s="69" t="s">
        <v>24</v>
      </c>
      <c r="L95" s="69" t="s">
        <v>24</v>
      </c>
      <c r="M95" s="96">
        <f t="shared" si="21"/>
        <v>0</v>
      </c>
    </row>
    <row r="96" spans="1:13" ht="15.75" thickBot="1">
      <c r="A96" s="80" t="s">
        <v>20</v>
      </c>
      <c r="B96" s="89">
        <f t="shared" ref="B96:L96" si="22">SUM(B84:B95)</f>
        <v>0</v>
      </c>
      <c r="C96" s="90">
        <f t="shared" si="22"/>
        <v>0</v>
      </c>
      <c r="D96" s="103">
        <f t="shared" si="22"/>
        <v>0</v>
      </c>
      <c r="E96" s="104">
        <f t="shared" si="22"/>
        <v>0</v>
      </c>
      <c r="F96" s="104">
        <f t="shared" si="22"/>
        <v>0</v>
      </c>
      <c r="G96" s="104">
        <f t="shared" si="22"/>
        <v>0</v>
      </c>
      <c r="H96" s="94">
        <f t="shared" si="22"/>
        <v>190</v>
      </c>
      <c r="I96" s="90">
        <f t="shared" si="22"/>
        <v>0</v>
      </c>
      <c r="J96" s="94">
        <f t="shared" si="22"/>
        <v>0</v>
      </c>
      <c r="K96" s="90">
        <f t="shared" si="22"/>
        <v>0</v>
      </c>
      <c r="L96" s="94">
        <f t="shared" si="22"/>
        <v>0</v>
      </c>
      <c r="M96" s="96">
        <f t="shared" si="21"/>
        <v>190</v>
      </c>
    </row>
    <row r="97" spans="1:11" ht="15.75" thickBot="1"/>
    <row r="98" spans="1:11" ht="24" thickBot="1">
      <c r="A98" s="136" t="s">
        <v>63</v>
      </c>
      <c r="B98" s="137" t="s">
        <v>64</v>
      </c>
      <c r="C98" s="216" t="s">
        <v>65</v>
      </c>
      <c r="D98" s="217"/>
      <c r="E98" s="217"/>
      <c r="F98" s="217"/>
      <c r="G98" s="217"/>
      <c r="H98" s="217"/>
      <c r="I98" s="218"/>
      <c r="K98" s="11"/>
    </row>
    <row r="99" spans="1:11" ht="15.75" thickBot="1">
      <c r="A99" s="219" t="s">
        <v>30</v>
      </c>
      <c r="B99" s="138">
        <f>SUM(B100:B101)</f>
        <v>160</v>
      </c>
      <c r="C99" s="221"/>
      <c r="D99" s="222"/>
      <c r="E99" s="222"/>
      <c r="F99" s="222"/>
      <c r="G99" s="222"/>
      <c r="H99" s="222"/>
      <c r="I99" s="223"/>
      <c r="K99" s="11"/>
    </row>
    <row r="100" spans="1:11" ht="15.75" thickBot="1">
      <c r="A100" s="220"/>
      <c r="B100" s="139">
        <v>120</v>
      </c>
      <c r="C100" s="224" t="s">
        <v>71</v>
      </c>
      <c r="D100" s="225"/>
      <c r="E100" s="225"/>
      <c r="F100" s="225"/>
      <c r="G100" s="225"/>
      <c r="H100" s="225"/>
      <c r="I100" s="226"/>
      <c r="K100" s="11"/>
    </row>
    <row r="101" spans="1:11" ht="15.75" thickBot="1">
      <c r="A101" s="220"/>
      <c r="B101" s="140">
        <v>40</v>
      </c>
      <c r="C101" s="224" t="s">
        <v>72</v>
      </c>
      <c r="D101" s="225"/>
      <c r="E101" s="225"/>
      <c r="F101" s="225"/>
      <c r="G101" s="225"/>
      <c r="H101" s="225"/>
      <c r="I101" s="226"/>
      <c r="K101" s="11"/>
    </row>
    <row r="102" spans="1:11" ht="15.75" thickBot="1">
      <c r="A102" s="227" t="s">
        <v>34</v>
      </c>
      <c r="B102" s="141">
        <f>SUM(B103:B115)</f>
        <v>1066.5</v>
      </c>
      <c r="C102" s="229"/>
      <c r="D102" s="230"/>
      <c r="E102" s="230"/>
      <c r="F102" s="230"/>
      <c r="G102" s="230"/>
      <c r="H102" s="230"/>
      <c r="I102" s="231"/>
      <c r="K102" s="11"/>
    </row>
    <row r="103" spans="1:11" ht="15.75" thickBot="1">
      <c r="A103" s="228"/>
      <c r="B103" s="139">
        <v>205</v>
      </c>
      <c r="C103" s="229" t="s">
        <v>73</v>
      </c>
      <c r="D103" s="230"/>
      <c r="E103" s="230"/>
      <c r="F103" s="230"/>
      <c r="G103" s="230"/>
      <c r="H103" s="230"/>
      <c r="I103" s="231"/>
      <c r="K103" s="11"/>
    </row>
    <row r="104" spans="1:11" ht="15.75" thickBot="1">
      <c r="A104" s="228"/>
      <c r="B104" s="139">
        <v>69</v>
      </c>
      <c r="C104" s="229" t="s">
        <v>74</v>
      </c>
      <c r="D104" s="230"/>
      <c r="E104" s="230"/>
      <c r="F104" s="230"/>
      <c r="G104" s="230"/>
      <c r="H104" s="230"/>
      <c r="I104" s="231"/>
      <c r="K104" s="11"/>
    </row>
    <row r="105" spans="1:11" ht="15.75" customHeight="1" thickBot="1">
      <c r="A105" s="228"/>
      <c r="B105" s="139">
        <v>67</v>
      </c>
      <c r="C105" s="229" t="s">
        <v>75</v>
      </c>
      <c r="D105" s="230"/>
      <c r="E105" s="230"/>
      <c r="F105" s="230"/>
      <c r="G105" s="230"/>
      <c r="H105" s="230"/>
      <c r="I105" s="231"/>
      <c r="K105" s="11"/>
    </row>
    <row r="106" spans="1:11" ht="15.75" thickBot="1">
      <c r="A106" s="228"/>
      <c r="B106" s="139">
        <v>12</v>
      </c>
      <c r="C106" s="229" t="s">
        <v>76</v>
      </c>
      <c r="D106" s="230"/>
      <c r="E106" s="230"/>
      <c r="F106" s="230"/>
      <c r="G106" s="230"/>
      <c r="H106" s="230"/>
      <c r="I106" s="231"/>
      <c r="K106" s="11"/>
    </row>
    <row r="107" spans="1:11" ht="15.75" customHeight="1" thickBot="1">
      <c r="A107" s="228"/>
      <c r="B107" s="139">
        <v>24</v>
      </c>
      <c r="C107" s="229" t="s">
        <v>77</v>
      </c>
      <c r="D107" s="230"/>
      <c r="E107" s="230"/>
      <c r="F107" s="230"/>
      <c r="G107" s="230"/>
      <c r="H107" s="230"/>
      <c r="I107" s="231"/>
      <c r="K107" s="11"/>
    </row>
    <row r="108" spans="1:11" ht="15.75" customHeight="1" thickBot="1">
      <c r="A108" s="228"/>
      <c r="B108" s="139">
        <v>17.5</v>
      </c>
      <c r="C108" s="229" t="s">
        <v>78</v>
      </c>
      <c r="D108" s="230"/>
      <c r="E108" s="230"/>
      <c r="F108" s="230"/>
      <c r="G108" s="230"/>
      <c r="H108" s="230"/>
      <c r="I108" s="231"/>
      <c r="K108" s="11"/>
    </row>
    <row r="109" spans="1:11" ht="15.75" customHeight="1" thickBot="1">
      <c r="A109" s="228"/>
      <c r="B109" s="142">
        <v>28</v>
      </c>
      <c r="C109" s="229" t="s">
        <v>79</v>
      </c>
      <c r="D109" s="230"/>
      <c r="E109" s="230"/>
      <c r="F109" s="230"/>
      <c r="G109" s="230"/>
      <c r="H109" s="230"/>
      <c r="I109" s="231"/>
      <c r="K109" s="11"/>
    </row>
    <row r="110" spans="1:11" ht="15.75" customHeight="1" thickBot="1">
      <c r="A110" s="228"/>
      <c r="B110" s="142">
        <v>140</v>
      </c>
      <c r="C110" s="229" t="s">
        <v>80</v>
      </c>
      <c r="D110" s="230"/>
      <c r="E110" s="230"/>
      <c r="F110" s="230"/>
      <c r="G110" s="230"/>
      <c r="H110" s="230"/>
      <c r="I110" s="231"/>
      <c r="K110" s="11"/>
    </row>
    <row r="111" spans="1:11" ht="15.75" customHeight="1" thickBot="1">
      <c r="A111" s="228"/>
      <c r="B111" s="139">
        <v>21.5</v>
      </c>
      <c r="C111" s="229" t="s">
        <v>81</v>
      </c>
      <c r="D111" s="230"/>
      <c r="E111" s="230"/>
      <c r="F111" s="230"/>
      <c r="G111" s="230"/>
      <c r="H111" s="230"/>
      <c r="I111" s="231"/>
      <c r="K111" s="11"/>
    </row>
    <row r="112" spans="1:11" ht="15.75" customHeight="1" thickBot="1">
      <c r="A112" s="228"/>
      <c r="B112" s="139">
        <v>70</v>
      </c>
      <c r="C112" s="229" t="s">
        <v>82</v>
      </c>
      <c r="D112" s="230"/>
      <c r="E112" s="230"/>
      <c r="F112" s="230"/>
      <c r="G112" s="230"/>
      <c r="H112" s="230"/>
      <c r="I112" s="231"/>
      <c r="K112" s="11"/>
    </row>
    <row r="113" spans="1:11" ht="15.75" customHeight="1" thickBot="1">
      <c r="A113" s="228"/>
      <c r="B113" s="139">
        <v>112.5</v>
      </c>
      <c r="C113" s="229" t="s">
        <v>83</v>
      </c>
      <c r="D113" s="230"/>
      <c r="E113" s="230"/>
      <c r="F113" s="230"/>
      <c r="G113" s="230"/>
      <c r="H113" s="230"/>
      <c r="I113" s="231"/>
      <c r="K113" s="11"/>
    </row>
    <row r="114" spans="1:11" ht="15.75" thickBot="1">
      <c r="A114" s="228"/>
      <c r="B114" s="139">
        <v>250</v>
      </c>
      <c r="C114" s="229" t="s">
        <v>84</v>
      </c>
      <c r="D114" s="230"/>
      <c r="E114" s="230"/>
      <c r="F114" s="230"/>
      <c r="G114" s="230"/>
      <c r="H114" s="230"/>
      <c r="I114" s="231"/>
      <c r="K114" s="11"/>
    </row>
    <row r="115" spans="1:11" ht="15.75" thickBot="1">
      <c r="A115" s="228"/>
      <c r="B115" s="139">
        <v>50</v>
      </c>
      <c r="C115" s="229" t="s">
        <v>85</v>
      </c>
      <c r="D115" s="230"/>
      <c r="E115" s="230"/>
      <c r="F115" s="230"/>
      <c r="G115" s="230"/>
      <c r="H115" s="230"/>
      <c r="I115" s="231"/>
      <c r="K115" s="11"/>
    </row>
    <row r="116" spans="1:11" ht="15.75" thickBot="1">
      <c r="A116" s="232" t="s">
        <v>35</v>
      </c>
      <c r="B116" s="143">
        <f>SUM(B117:B118)</f>
        <v>1140</v>
      </c>
      <c r="C116" s="234"/>
      <c r="D116" s="235"/>
      <c r="E116" s="235"/>
      <c r="F116" s="235"/>
      <c r="G116" s="235"/>
      <c r="H116" s="235"/>
      <c r="I116" s="236"/>
      <c r="K116" s="11"/>
    </row>
    <row r="117" spans="1:11" ht="15.75" thickBot="1">
      <c r="A117" s="233"/>
      <c r="B117" s="144">
        <v>950</v>
      </c>
      <c r="C117" s="237" t="s">
        <v>86</v>
      </c>
      <c r="D117" s="238"/>
      <c r="E117" s="238"/>
      <c r="F117" s="238"/>
      <c r="G117" s="238"/>
      <c r="H117" s="238"/>
      <c r="I117" s="239"/>
      <c r="K117" s="11"/>
    </row>
    <row r="118" spans="1:11" ht="15.75" thickBot="1">
      <c r="A118" s="233"/>
      <c r="B118" s="145">
        <v>190</v>
      </c>
      <c r="C118" s="237" t="s">
        <v>87</v>
      </c>
      <c r="D118" s="238"/>
      <c r="E118" s="238"/>
      <c r="F118" s="238"/>
      <c r="G118" s="238"/>
      <c r="H118" s="238"/>
      <c r="I118" s="239"/>
      <c r="K118" s="11"/>
    </row>
    <row r="119" spans="1:11" ht="15.75" thickBot="1">
      <c r="A119" s="232" t="s">
        <v>36</v>
      </c>
      <c r="B119" s="146">
        <f>SUM(B120:B121)</f>
        <v>420</v>
      </c>
      <c r="C119" s="237"/>
      <c r="D119" s="238"/>
      <c r="E119" s="238"/>
      <c r="F119" s="238"/>
      <c r="G119" s="238"/>
      <c r="H119" s="238"/>
      <c r="I119" s="239"/>
      <c r="K119" s="11"/>
    </row>
    <row r="120" spans="1:11" ht="15.75" thickBot="1">
      <c r="A120" s="233"/>
      <c r="B120" s="147">
        <v>380</v>
      </c>
      <c r="C120" s="237" t="s">
        <v>88</v>
      </c>
      <c r="D120" s="238"/>
      <c r="E120" s="238"/>
      <c r="F120" s="238"/>
      <c r="G120" s="238"/>
      <c r="H120" s="238"/>
      <c r="I120" s="239"/>
      <c r="K120" s="11"/>
    </row>
    <row r="121" spans="1:11" ht="15.75" thickBot="1">
      <c r="A121" s="233"/>
      <c r="B121" s="147">
        <v>40</v>
      </c>
      <c r="C121" s="237" t="s">
        <v>89</v>
      </c>
      <c r="D121" s="238"/>
      <c r="E121" s="238"/>
      <c r="F121" s="238"/>
      <c r="G121" s="238"/>
      <c r="H121" s="238"/>
      <c r="I121" s="239"/>
      <c r="K121" s="11"/>
    </row>
    <row r="122" spans="1:11" ht="15.75" thickBot="1">
      <c r="A122" s="232" t="s">
        <v>8</v>
      </c>
      <c r="B122" s="148">
        <f>SUM(B123:B131)</f>
        <v>17105</v>
      </c>
      <c r="C122" s="240"/>
      <c r="D122" s="240"/>
      <c r="E122" s="240"/>
      <c r="F122" s="240"/>
      <c r="G122" s="240"/>
      <c r="H122" s="240"/>
      <c r="I122" s="241"/>
    </row>
    <row r="123" spans="1:11" ht="15.75" thickBot="1">
      <c r="A123" s="233"/>
      <c r="B123" s="149">
        <v>120</v>
      </c>
      <c r="C123" s="240" t="s">
        <v>90</v>
      </c>
      <c r="D123" s="240"/>
      <c r="E123" s="240"/>
      <c r="F123" s="240"/>
      <c r="G123" s="240"/>
      <c r="H123" s="240"/>
      <c r="I123" s="241"/>
    </row>
    <row r="124" spans="1:11" ht="15.75" thickBot="1">
      <c r="A124" s="233"/>
      <c r="B124" s="149">
        <v>144</v>
      </c>
      <c r="C124" s="240" t="s">
        <v>66</v>
      </c>
      <c r="D124" s="240"/>
      <c r="E124" s="240"/>
      <c r="F124" s="240"/>
      <c r="G124" s="240"/>
      <c r="H124" s="240"/>
      <c r="I124" s="241"/>
    </row>
    <row r="125" spans="1:11" ht="15.75" thickBot="1">
      <c r="A125" s="233"/>
      <c r="B125" s="149">
        <v>230</v>
      </c>
      <c r="C125" s="240" t="s">
        <v>67</v>
      </c>
      <c r="D125" s="240"/>
      <c r="E125" s="240"/>
      <c r="F125" s="240"/>
      <c r="G125" s="240"/>
      <c r="H125" s="240"/>
      <c r="I125" s="241"/>
    </row>
    <row r="126" spans="1:11" ht="15.75" thickBot="1">
      <c r="A126" s="233"/>
      <c r="B126" s="149">
        <v>70</v>
      </c>
      <c r="C126" s="240" t="s">
        <v>68</v>
      </c>
      <c r="D126" s="240"/>
      <c r="E126" s="240"/>
      <c r="F126" s="240"/>
      <c r="G126" s="240"/>
      <c r="H126" s="240"/>
      <c r="I126" s="241"/>
    </row>
    <row r="127" spans="1:11" ht="15.75" thickBot="1">
      <c r="A127" s="233"/>
      <c r="B127" s="149">
        <v>150</v>
      </c>
      <c r="C127" s="240" t="s">
        <v>69</v>
      </c>
      <c r="D127" s="240"/>
      <c r="E127" s="240"/>
      <c r="F127" s="240"/>
      <c r="G127" s="240"/>
      <c r="H127" s="240"/>
      <c r="I127" s="241"/>
    </row>
    <row r="128" spans="1:11" ht="15.75" thickBot="1">
      <c r="A128" s="233"/>
      <c r="B128" s="149">
        <v>70</v>
      </c>
      <c r="C128" s="240" t="s">
        <v>70</v>
      </c>
      <c r="D128" s="240"/>
      <c r="E128" s="240"/>
      <c r="F128" s="240"/>
      <c r="G128" s="240"/>
      <c r="H128" s="240"/>
      <c r="I128" s="241"/>
    </row>
    <row r="129" spans="1:9" ht="15.75" thickBot="1">
      <c r="A129" s="233"/>
      <c r="B129" s="149">
        <v>7919</v>
      </c>
      <c r="C129" s="240" t="s">
        <v>91</v>
      </c>
      <c r="D129" s="240"/>
      <c r="E129" s="240"/>
      <c r="F129" s="240"/>
      <c r="G129" s="240"/>
      <c r="H129" s="240"/>
      <c r="I129" s="241"/>
    </row>
    <row r="130" spans="1:9" ht="15.75" thickBot="1">
      <c r="A130" s="233"/>
      <c r="B130" s="149">
        <f>3816+3300</f>
        <v>7116</v>
      </c>
      <c r="C130" s="240" t="s">
        <v>92</v>
      </c>
      <c r="D130" s="240"/>
      <c r="E130" s="240"/>
      <c r="F130" s="240"/>
      <c r="G130" s="240"/>
      <c r="H130" s="240"/>
      <c r="I130" s="241"/>
    </row>
    <row r="131" spans="1:9" ht="15.75" thickBot="1">
      <c r="A131" s="233"/>
      <c r="B131" s="149">
        <v>1286</v>
      </c>
      <c r="C131" s="240" t="s">
        <v>93</v>
      </c>
      <c r="D131" s="240"/>
      <c r="E131" s="240"/>
      <c r="F131" s="240"/>
      <c r="G131" s="240"/>
      <c r="H131" s="240"/>
      <c r="I131" s="241"/>
    </row>
    <row r="132" spans="1:9" ht="15.75" thickBot="1">
      <c r="A132" s="232" t="s">
        <v>9</v>
      </c>
      <c r="B132" s="150">
        <f>SUM(B133:B140)</f>
        <v>813</v>
      </c>
      <c r="C132" s="240"/>
      <c r="D132" s="240"/>
      <c r="E132" s="240"/>
      <c r="F132" s="240"/>
      <c r="G132" s="240"/>
      <c r="H132" s="240"/>
      <c r="I132" s="241"/>
    </row>
    <row r="133" spans="1:9" ht="15.75" thickBot="1">
      <c r="A133" s="233"/>
      <c r="B133" s="149">
        <v>95</v>
      </c>
      <c r="C133" s="240" t="s">
        <v>94</v>
      </c>
      <c r="D133" s="240"/>
      <c r="E133" s="240"/>
      <c r="F133" s="240"/>
      <c r="G133" s="240"/>
      <c r="H133" s="240"/>
      <c r="I133" s="241"/>
    </row>
    <row r="134" spans="1:9" ht="15.75" thickBot="1">
      <c r="A134" s="233"/>
      <c r="B134" s="149">
        <v>45</v>
      </c>
      <c r="C134" s="240" t="s">
        <v>95</v>
      </c>
      <c r="D134" s="240"/>
      <c r="E134" s="240"/>
      <c r="F134" s="240"/>
      <c r="G134" s="240"/>
      <c r="H134" s="240"/>
      <c r="I134" s="241"/>
    </row>
    <row r="135" spans="1:9" ht="15.75" thickBot="1">
      <c r="A135" s="233"/>
      <c r="B135" s="149">
        <v>21</v>
      </c>
      <c r="C135" s="240" t="s">
        <v>96</v>
      </c>
      <c r="D135" s="240"/>
      <c r="E135" s="240"/>
      <c r="F135" s="240"/>
      <c r="G135" s="240"/>
      <c r="H135" s="240"/>
      <c r="I135" s="241"/>
    </row>
    <row r="136" spans="1:9" ht="15.75" thickBot="1">
      <c r="A136" s="233"/>
      <c r="B136" s="149">
        <v>25</v>
      </c>
      <c r="C136" s="240" t="s">
        <v>97</v>
      </c>
      <c r="D136" s="240"/>
      <c r="E136" s="240"/>
      <c r="F136" s="240"/>
      <c r="G136" s="240"/>
      <c r="H136" s="240"/>
      <c r="I136" s="241"/>
    </row>
    <row r="137" spans="1:9" ht="15.75" thickBot="1">
      <c r="A137" s="233"/>
      <c r="B137" s="149">
        <v>270</v>
      </c>
      <c r="C137" s="243" t="s">
        <v>98</v>
      </c>
      <c r="D137" s="238"/>
      <c r="E137" s="238"/>
      <c r="F137" s="238"/>
      <c r="G137" s="238"/>
      <c r="H137" s="238"/>
      <c r="I137" s="239"/>
    </row>
    <row r="138" spans="1:9" ht="15.75" thickBot="1">
      <c r="A138" s="233"/>
      <c r="B138" s="149">
        <v>150</v>
      </c>
      <c r="C138" s="243" t="s">
        <v>99</v>
      </c>
      <c r="D138" s="238"/>
      <c r="E138" s="238"/>
      <c r="F138" s="238"/>
      <c r="G138" s="238"/>
      <c r="H138" s="238"/>
      <c r="I138" s="239"/>
    </row>
    <row r="139" spans="1:9" ht="15.75" thickBot="1">
      <c r="A139" s="233"/>
      <c r="B139" s="149">
        <v>150</v>
      </c>
      <c r="C139" s="243" t="s">
        <v>100</v>
      </c>
      <c r="D139" s="238"/>
      <c r="E139" s="238"/>
      <c r="F139" s="238"/>
      <c r="G139" s="238"/>
      <c r="H139" s="238"/>
      <c r="I139" s="239"/>
    </row>
    <row r="140" spans="1:9" ht="15.75" thickBot="1">
      <c r="A140" s="242"/>
      <c r="B140" s="149">
        <v>57</v>
      </c>
      <c r="C140" s="243" t="s">
        <v>101</v>
      </c>
      <c r="D140" s="238"/>
      <c r="E140" s="238"/>
      <c r="F140" s="238"/>
      <c r="G140" s="238"/>
      <c r="H140" s="238"/>
      <c r="I140" s="239"/>
    </row>
    <row r="141" spans="1:9" ht="15.75" thickBot="1">
      <c r="A141" s="232" t="s">
        <v>10</v>
      </c>
      <c r="B141" s="150">
        <f>SUM(B142:B149)</f>
        <v>20058</v>
      </c>
      <c r="C141" s="243"/>
      <c r="D141" s="238"/>
      <c r="E141" s="238"/>
      <c r="F141" s="238"/>
      <c r="G141" s="238"/>
      <c r="H141" s="238"/>
      <c r="I141" s="239"/>
    </row>
    <row r="142" spans="1:9" ht="15.75" thickBot="1">
      <c r="A142" s="233"/>
      <c r="B142" s="149">
        <v>12710</v>
      </c>
      <c r="C142" s="243" t="s">
        <v>102</v>
      </c>
      <c r="D142" s="238"/>
      <c r="E142" s="238"/>
      <c r="F142" s="238"/>
      <c r="G142" s="238"/>
      <c r="H142" s="238"/>
      <c r="I142" s="239"/>
    </row>
    <row r="143" spans="1:9" ht="15.75" thickBot="1">
      <c r="A143" s="233"/>
      <c r="B143" s="149">
        <v>585</v>
      </c>
      <c r="C143" s="243" t="s">
        <v>103</v>
      </c>
      <c r="D143" s="238"/>
      <c r="E143" s="238"/>
      <c r="F143" s="238"/>
      <c r="G143" s="238"/>
      <c r="H143" s="238"/>
      <c r="I143" s="239"/>
    </row>
    <row r="144" spans="1:9" ht="15.75" thickBot="1">
      <c r="A144" s="233"/>
      <c r="B144" s="149">
        <v>2241</v>
      </c>
      <c r="C144" s="243" t="s">
        <v>104</v>
      </c>
      <c r="D144" s="238"/>
      <c r="E144" s="238"/>
      <c r="F144" s="238"/>
      <c r="G144" s="238"/>
      <c r="H144" s="238"/>
      <c r="I144" s="239"/>
    </row>
    <row r="145" spans="1:9" ht="15.75" thickBot="1">
      <c r="A145" s="233"/>
      <c r="B145" s="149">
        <v>800</v>
      </c>
      <c r="C145" s="243" t="s">
        <v>105</v>
      </c>
      <c r="D145" s="238"/>
      <c r="E145" s="238"/>
      <c r="F145" s="238"/>
      <c r="G145" s="238"/>
      <c r="H145" s="238"/>
      <c r="I145" s="239"/>
    </row>
    <row r="146" spans="1:9" ht="15.75" thickBot="1">
      <c r="A146" s="233"/>
      <c r="B146" s="149">
        <v>260</v>
      </c>
      <c r="C146" s="243" t="s">
        <v>106</v>
      </c>
      <c r="D146" s="238"/>
      <c r="E146" s="238"/>
      <c r="F146" s="238"/>
      <c r="G146" s="238"/>
      <c r="H146" s="238"/>
      <c r="I146" s="239"/>
    </row>
    <row r="147" spans="1:9" ht="15.75" thickBot="1">
      <c r="A147" s="233"/>
      <c r="B147" s="149">
        <v>220</v>
      </c>
      <c r="C147" s="243" t="s">
        <v>108</v>
      </c>
      <c r="D147" s="238"/>
      <c r="E147" s="238"/>
      <c r="F147" s="238"/>
      <c r="G147" s="238"/>
      <c r="H147" s="238"/>
      <c r="I147" s="239"/>
    </row>
    <row r="148" spans="1:9" ht="15.75" thickBot="1">
      <c r="A148" s="233"/>
      <c r="B148" s="149">
        <v>3072</v>
      </c>
      <c r="C148" s="243" t="s">
        <v>107</v>
      </c>
      <c r="D148" s="238"/>
      <c r="E148" s="238"/>
      <c r="F148" s="238"/>
      <c r="G148" s="238"/>
      <c r="H148" s="238"/>
      <c r="I148" s="239"/>
    </row>
    <row r="149" spans="1:9" ht="15.75" thickBot="1">
      <c r="A149" s="233"/>
      <c r="B149" s="149">
        <v>170</v>
      </c>
      <c r="C149" s="243" t="s">
        <v>109</v>
      </c>
      <c r="D149" s="238"/>
      <c r="E149" s="238"/>
      <c r="F149" s="238"/>
      <c r="G149" s="238"/>
      <c r="H149" s="238"/>
      <c r="I149" s="239"/>
    </row>
    <row r="150" spans="1:9" ht="15.75" thickBot="1">
      <c r="A150" s="232" t="s">
        <v>11</v>
      </c>
      <c r="B150" s="148">
        <f>SUM(B151:B160)</f>
        <v>4159</v>
      </c>
      <c r="C150" s="243"/>
      <c r="D150" s="238"/>
      <c r="E150" s="238"/>
      <c r="F150" s="238"/>
      <c r="G150" s="238"/>
      <c r="H150" s="238"/>
      <c r="I150" s="239"/>
    </row>
    <row r="151" spans="1:9" ht="15.75" thickBot="1">
      <c r="A151" s="233"/>
      <c r="B151" s="149">
        <v>200</v>
      </c>
      <c r="C151" s="243" t="s">
        <v>110</v>
      </c>
      <c r="D151" s="238"/>
      <c r="E151" s="238"/>
      <c r="F151" s="238"/>
      <c r="G151" s="238"/>
      <c r="H151" s="238"/>
      <c r="I151" s="239"/>
    </row>
    <row r="152" spans="1:9" ht="15.75" thickBot="1">
      <c r="A152" s="233"/>
      <c r="B152" s="149">
        <v>1255</v>
      </c>
      <c r="C152" s="243" t="s">
        <v>111</v>
      </c>
      <c r="D152" s="238"/>
      <c r="E152" s="238"/>
      <c r="F152" s="238"/>
      <c r="G152" s="238"/>
      <c r="H152" s="238"/>
      <c r="I152" s="239"/>
    </row>
    <row r="153" spans="1:9" ht="15.75" thickBot="1">
      <c r="A153" s="233"/>
      <c r="B153" s="149">
        <v>1049</v>
      </c>
      <c r="C153" s="243" t="s">
        <v>112</v>
      </c>
      <c r="D153" s="238"/>
      <c r="E153" s="238"/>
      <c r="F153" s="238"/>
      <c r="G153" s="238"/>
      <c r="H153" s="238"/>
      <c r="I153" s="239"/>
    </row>
    <row r="154" spans="1:9" ht="15.75" thickBot="1">
      <c r="A154" s="233"/>
      <c r="B154" s="149">
        <v>630</v>
      </c>
      <c r="C154" s="243" t="s">
        <v>113</v>
      </c>
      <c r="D154" s="238"/>
      <c r="E154" s="238"/>
      <c r="F154" s="238"/>
      <c r="G154" s="238"/>
      <c r="H154" s="238"/>
      <c r="I154" s="239"/>
    </row>
    <row r="155" spans="1:9" ht="15.75" thickBot="1">
      <c r="A155" s="233"/>
      <c r="B155" s="149">
        <v>1025</v>
      </c>
      <c r="C155" s="243" t="s">
        <v>114</v>
      </c>
      <c r="D155" s="238"/>
      <c r="E155" s="238"/>
      <c r="F155" s="238"/>
      <c r="G155" s="238"/>
      <c r="H155" s="238"/>
      <c r="I155" s="239"/>
    </row>
    <row r="156" spans="1:9" ht="15.75" thickBot="1">
      <c r="A156" s="233"/>
      <c r="B156" s="149"/>
      <c r="C156" s="243"/>
      <c r="D156" s="238"/>
      <c r="E156" s="238"/>
      <c r="F156" s="238"/>
      <c r="G156" s="238"/>
      <c r="H156" s="238"/>
      <c r="I156" s="239"/>
    </row>
    <row r="157" spans="1:9" ht="15.75" thickBot="1">
      <c r="A157" s="233"/>
      <c r="B157" s="149"/>
      <c r="C157" s="243"/>
      <c r="D157" s="238"/>
      <c r="E157" s="238"/>
      <c r="F157" s="238"/>
      <c r="G157" s="238"/>
      <c r="H157" s="238"/>
      <c r="I157" s="239"/>
    </row>
    <row r="158" spans="1:9" ht="15.75" thickBot="1">
      <c r="A158" s="233"/>
      <c r="B158" s="149"/>
      <c r="C158" s="243"/>
      <c r="D158" s="238"/>
      <c r="E158" s="238"/>
      <c r="F158" s="238"/>
      <c r="G158" s="238"/>
      <c r="H158" s="238"/>
      <c r="I158" s="239"/>
    </row>
    <row r="159" spans="1:9" ht="15.75" thickBot="1">
      <c r="A159" s="233"/>
      <c r="B159" s="149"/>
      <c r="C159" s="243"/>
      <c r="D159" s="238"/>
      <c r="E159" s="238"/>
      <c r="F159" s="238"/>
      <c r="G159" s="238"/>
      <c r="H159" s="238"/>
      <c r="I159" s="239"/>
    </row>
    <row r="160" spans="1:9" ht="15.75" thickBot="1">
      <c r="A160" s="242"/>
      <c r="B160" s="149"/>
      <c r="C160" s="243"/>
      <c r="D160" s="238"/>
      <c r="E160" s="238"/>
      <c r="F160" s="238"/>
      <c r="G160" s="238"/>
      <c r="H160" s="238"/>
      <c r="I160" s="239"/>
    </row>
    <row r="161" spans="1:9" ht="15.75" thickBot="1">
      <c r="A161" s="232" t="s">
        <v>12</v>
      </c>
      <c r="B161" s="148">
        <f>SUM(B162:B173)</f>
        <v>546</v>
      </c>
      <c r="C161" s="243"/>
      <c r="D161" s="238"/>
      <c r="E161" s="238"/>
      <c r="F161" s="238"/>
      <c r="G161" s="238"/>
      <c r="H161" s="238"/>
      <c r="I161" s="239"/>
    </row>
    <row r="162" spans="1:9" ht="15.75" thickBot="1">
      <c r="A162" s="233"/>
      <c r="B162" s="149">
        <v>230</v>
      </c>
      <c r="C162" s="243" t="s">
        <v>115</v>
      </c>
      <c r="D162" s="238"/>
      <c r="E162" s="238"/>
      <c r="F162" s="238"/>
      <c r="G162" s="238"/>
      <c r="H162" s="238"/>
      <c r="I162" s="239"/>
    </row>
    <row r="163" spans="1:9" ht="15.75" thickBot="1">
      <c r="A163" s="233"/>
      <c r="B163" s="149">
        <v>116</v>
      </c>
      <c r="C163" s="243" t="s">
        <v>116</v>
      </c>
      <c r="D163" s="238"/>
      <c r="E163" s="238"/>
      <c r="F163" s="238"/>
      <c r="G163" s="238"/>
      <c r="H163" s="238"/>
      <c r="I163" s="239"/>
    </row>
    <row r="164" spans="1:9" ht="15.75" thickBot="1">
      <c r="A164" s="233"/>
      <c r="B164" s="149">
        <v>200</v>
      </c>
      <c r="C164" s="243" t="s">
        <v>117</v>
      </c>
      <c r="D164" s="238"/>
      <c r="E164" s="238"/>
      <c r="F164" s="238"/>
      <c r="G164" s="238"/>
      <c r="H164" s="238"/>
      <c r="I164" s="239"/>
    </row>
    <row r="165" spans="1:9" ht="15.75" thickBot="1">
      <c r="A165" s="233"/>
      <c r="B165" s="149"/>
      <c r="C165" s="240"/>
      <c r="D165" s="240"/>
      <c r="E165" s="240"/>
      <c r="F165" s="240"/>
      <c r="G165" s="240"/>
      <c r="H165" s="240"/>
      <c r="I165" s="241"/>
    </row>
    <row r="166" spans="1:9" ht="15.75" thickBot="1">
      <c r="A166" s="233"/>
      <c r="B166" s="149"/>
      <c r="C166" s="243"/>
      <c r="D166" s="238"/>
      <c r="E166" s="238"/>
      <c r="F166" s="238"/>
      <c r="G166" s="238"/>
      <c r="H166" s="238"/>
      <c r="I166" s="239"/>
    </row>
    <row r="167" spans="1:9" ht="15.75" thickBot="1">
      <c r="A167" s="233"/>
      <c r="B167" s="149"/>
      <c r="C167" s="243"/>
      <c r="D167" s="238"/>
      <c r="E167" s="238"/>
      <c r="F167" s="238"/>
      <c r="G167" s="238"/>
      <c r="H167" s="238"/>
      <c r="I167" s="239"/>
    </row>
    <row r="168" spans="1:9" ht="15.75" thickBot="1">
      <c r="A168" s="233"/>
      <c r="B168" s="149"/>
      <c r="C168" s="243"/>
      <c r="D168" s="238"/>
      <c r="E168" s="238"/>
      <c r="F168" s="238"/>
      <c r="G168" s="238"/>
      <c r="H168" s="238"/>
      <c r="I168" s="239"/>
    </row>
    <row r="169" spans="1:9" ht="15.75" thickBot="1">
      <c r="A169" s="233"/>
      <c r="B169" s="149"/>
      <c r="C169" s="243"/>
      <c r="D169" s="238"/>
      <c r="E169" s="238"/>
      <c r="F169" s="238"/>
      <c r="G169" s="238"/>
      <c r="H169" s="238"/>
      <c r="I169" s="239"/>
    </row>
    <row r="170" spans="1:9" ht="15.75" thickBot="1">
      <c r="A170" s="233"/>
      <c r="B170" s="149"/>
      <c r="C170" s="243"/>
      <c r="D170" s="238"/>
      <c r="E170" s="238"/>
      <c r="F170" s="238"/>
      <c r="G170" s="238"/>
      <c r="H170" s="238"/>
      <c r="I170" s="239"/>
    </row>
    <row r="171" spans="1:9" ht="15.75" thickBot="1">
      <c r="A171" s="233"/>
      <c r="B171" s="149"/>
      <c r="C171" s="243"/>
      <c r="D171" s="238"/>
      <c r="E171" s="238"/>
      <c r="F171" s="238"/>
      <c r="G171" s="238"/>
      <c r="H171" s="238"/>
      <c r="I171" s="239"/>
    </row>
    <row r="172" spans="1:9" ht="15.75" thickBot="1">
      <c r="A172" s="233"/>
      <c r="B172" s="149"/>
      <c r="C172" s="243"/>
      <c r="D172" s="238"/>
      <c r="E172" s="238"/>
      <c r="F172" s="238"/>
      <c r="G172" s="238"/>
      <c r="H172" s="238"/>
      <c r="I172" s="239"/>
    </row>
    <row r="173" spans="1:9" ht="15.75" thickBot="1">
      <c r="A173" s="242"/>
      <c r="B173" s="149"/>
      <c r="C173" s="243"/>
      <c r="D173" s="238"/>
      <c r="E173" s="238"/>
      <c r="F173" s="238"/>
      <c r="G173" s="238"/>
      <c r="H173" s="238"/>
      <c r="I173" s="239"/>
    </row>
    <row r="174" spans="1:9" ht="15.75" thickBot="1">
      <c r="A174" s="232" t="s">
        <v>13</v>
      </c>
      <c r="B174" s="148">
        <f>SUM(B175:B183)</f>
        <v>0</v>
      </c>
      <c r="C174" s="243"/>
      <c r="D174" s="238"/>
      <c r="E174" s="238"/>
      <c r="F174" s="238"/>
      <c r="G174" s="238"/>
      <c r="H174" s="238"/>
      <c r="I174" s="239"/>
    </row>
    <row r="175" spans="1:9" ht="15.75" thickBot="1">
      <c r="A175" s="233"/>
      <c r="B175" s="149"/>
      <c r="C175" s="243"/>
      <c r="D175" s="238"/>
      <c r="E175" s="238"/>
      <c r="F175" s="238"/>
      <c r="G175" s="238"/>
      <c r="H175" s="238"/>
      <c r="I175" s="239"/>
    </row>
    <row r="176" spans="1:9" ht="15.75" thickBot="1">
      <c r="A176" s="233"/>
      <c r="B176" s="149"/>
      <c r="C176" s="243"/>
      <c r="D176" s="238"/>
      <c r="E176" s="238"/>
      <c r="F176" s="238"/>
      <c r="G176" s="238"/>
      <c r="H176" s="238"/>
      <c r="I176" s="239"/>
    </row>
    <row r="177" spans="1:9" ht="15.75" thickBot="1">
      <c r="A177" s="233"/>
      <c r="B177" s="149"/>
      <c r="C177" s="243"/>
      <c r="D177" s="238"/>
      <c r="E177" s="238"/>
      <c r="F177" s="238"/>
      <c r="G177" s="238"/>
      <c r="H177" s="238"/>
      <c r="I177" s="239"/>
    </row>
    <row r="178" spans="1:9" ht="15.75" thickBot="1">
      <c r="A178" s="233"/>
      <c r="B178" s="149"/>
      <c r="C178" s="243"/>
      <c r="D178" s="238"/>
      <c r="E178" s="238"/>
      <c r="F178" s="238"/>
      <c r="G178" s="238"/>
      <c r="H178" s="238"/>
      <c r="I178" s="239"/>
    </row>
    <row r="179" spans="1:9" ht="15.75" thickBot="1">
      <c r="A179" s="233"/>
      <c r="B179" s="149"/>
      <c r="C179" s="243"/>
      <c r="D179" s="238"/>
      <c r="E179" s="238"/>
      <c r="F179" s="238"/>
      <c r="G179" s="238"/>
      <c r="H179" s="238"/>
      <c r="I179" s="239"/>
    </row>
    <row r="180" spans="1:9" ht="15.75" thickBot="1">
      <c r="A180" s="233"/>
      <c r="B180" s="149"/>
      <c r="C180" s="243"/>
      <c r="D180" s="238"/>
      <c r="E180" s="238"/>
      <c r="F180" s="238"/>
      <c r="G180" s="238"/>
      <c r="H180" s="238"/>
      <c r="I180" s="239"/>
    </row>
    <row r="181" spans="1:9" ht="15.75" thickBot="1">
      <c r="A181" s="233"/>
      <c r="B181" s="149"/>
      <c r="C181" s="243"/>
      <c r="D181" s="238"/>
      <c r="E181" s="238"/>
      <c r="F181" s="238"/>
      <c r="G181" s="238"/>
      <c r="H181" s="238"/>
      <c r="I181" s="239"/>
    </row>
    <row r="182" spans="1:9" ht="15.75" thickBot="1">
      <c r="A182" s="233"/>
      <c r="B182" s="149"/>
      <c r="C182" s="243"/>
      <c r="D182" s="238"/>
      <c r="E182" s="238"/>
      <c r="F182" s="238"/>
      <c r="G182" s="238"/>
      <c r="H182" s="238"/>
      <c r="I182" s="239"/>
    </row>
    <row r="183" spans="1:9" ht="15.75" thickBot="1">
      <c r="A183" s="242"/>
      <c r="B183" s="149"/>
      <c r="C183" s="243"/>
      <c r="D183" s="238"/>
      <c r="E183" s="238"/>
      <c r="F183" s="238"/>
      <c r="G183" s="238"/>
      <c r="H183" s="238"/>
      <c r="I183" s="239"/>
    </row>
    <row r="184" spans="1:9" ht="15.75" thickBot="1">
      <c r="A184" s="232" t="s">
        <v>14</v>
      </c>
      <c r="B184" s="148">
        <f>SUM(B185:B199)</f>
        <v>0</v>
      </c>
      <c r="C184" s="243"/>
      <c r="D184" s="238"/>
      <c r="E184" s="238"/>
      <c r="F184" s="238"/>
      <c r="G184" s="238"/>
      <c r="H184" s="238"/>
      <c r="I184" s="239"/>
    </row>
    <row r="185" spans="1:9" ht="15.75" thickBot="1">
      <c r="A185" s="233"/>
      <c r="B185" s="149"/>
      <c r="C185" s="243"/>
      <c r="D185" s="238"/>
      <c r="E185" s="238"/>
      <c r="F185" s="238"/>
      <c r="G185" s="238"/>
      <c r="H185" s="238"/>
      <c r="I185" s="239"/>
    </row>
    <row r="186" spans="1:9" ht="15.75" thickBot="1">
      <c r="A186" s="233"/>
      <c r="B186" s="149"/>
      <c r="C186" s="243"/>
      <c r="D186" s="238"/>
      <c r="E186" s="238"/>
      <c r="F186" s="238"/>
      <c r="G186" s="238"/>
      <c r="H186" s="238"/>
      <c r="I186" s="239"/>
    </row>
    <row r="187" spans="1:9" ht="15.75" thickBot="1">
      <c r="A187" s="233"/>
      <c r="B187" s="149"/>
      <c r="C187" s="243"/>
      <c r="D187" s="238"/>
      <c r="E187" s="238"/>
      <c r="F187" s="238"/>
      <c r="G187" s="238"/>
      <c r="H187" s="238"/>
      <c r="I187" s="239"/>
    </row>
    <row r="188" spans="1:9" ht="15.75" thickBot="1">
      <c r="A188" s="233"/>
      <c r="B188" s="149"/>
      <c r="C188" s="243"/>
      <c r="D188" s="238"/>
      <c r="E188" s="238"/>
      <c r="F188" s="238"/>
      <c r="G188" s="238"/>
      <c r="H188" s="238"/>
      <c r="I188" s="239"/>
    </row>
    <row r="189" spans="1:9" ht="15.75" thickBot="1">
      <c r="A189" s="242"/>
      <c r="B189" s="149"/>
      <c r="C189" s="243"/>
      <c r="D189" s="238"/>
      <c r="E189" s="238"/>
      <c r="F189" s="238"/>
      <c r="G189" s="238"/>
      <c r="H189" s="238"/>
      <c r="I189" s="239"/>
    </row>
    <row r="190" spans="1:9" ht="15.75" thickBot="1">
      <c r="A190" s="232" t="s">
        <v>15</v>
      </c>
      <c r="B190" s="148">
        <f>SUM(B191:B205)</f>
        <v>0</v>
      </c>
      <c r="C190" s="243"/>
      <c r="D190" s="238"/>
      <c r="E190" s="238"/>
      <c r="F190" s="238"/>
      <c r="G190" s="238"/>
      <c r="H190" s="238"/>
      <c r="I190" s="239"/>
    </row>
    <row r="191" spans="1:9" ht="15.75" thickBot="1">
      <c r="A191" s="233"/>
      <c r="B191" s="149"/>
      <c r="C191" s="243"/>
      <c r="D191" s="238"/>
      <c r="E191" s="238"/>
      <c r="F191" s="238"/>
      <c r="G191" s="238"/>
      <c r="H191" s="238"/>
      <c r="I191" s="239"/>
    </row>
    <row r="192" spans="1:9" ht="15.75" thickBot="1">
      <c r="A192" s="233"/>
      <c r="B192" s="149"/>
      <c r="C192" s="243"/>
      <c r="D192" s="238"/>
      <c r="E192" s="238"/>
      <c r="F192" s="238"/>
      <c r="G192" s="238"/>
      <c r="H192" s="238"/>
      <c r="I192" s="239"/>
    </row>
    <row r="193" spans="1:11" ht="15.75" thickBot="1">
      <c r="A193" s="233"/>
      <c r="B193" s="149"/>
      <c r="C193" s="243"/>
      <c r="D193" s="238"/>
      <c r="E193" s="238"/>
      <c r="F193" s="238"/>
      <c r="G193" s="238"/>
      <c r="H193" s="238"/>
      <c r="I193" s="239"/>
    </row>
    <row r="194" spans="1:11" ht="15.75" thickBot="1">
      <c r="A194" s="233"/>
      <c r="B194" s="149"/>
      <c r="C194" s="243"/>
      <c r="D194" s="238"/>
      <c r="E194" s="238"/>
      <c r="F194" s="238"/>
      <c r="G194" s="238"/>
      <c r="H194" s="238"/>
      <c r="I194" s="239"/>
    </row>
    <row r="195" spans="1:11" ht="15.75" thickBot="1">
      <c r="A195" s="233"/>
      <c r="B195" s="149"/>
      <c r="C195" s="243"/>
      <c r="D195" s="238"/>
      <c r="E195" s="238"/>
      <c r="F195" s="238"/>
      <c r="G195" s="238"/>
      <c r="H195" s="238"/>
      <c r="I195" s="239"/>
    </row>
    <row r="196" spans="1:11" ht="15.75" thickBot="1">
      <c r="A196" s="233"/>
      <c r="B196" s="149"/>
      <c r="C196" s="243"/>
      <c r="D196" s="238"/>
      <c r="E196" s="238"/>
      <c r="F196" s="238"/>
      <c r="G196" s="238"/>
      <c r="H196" s="238"/>
      <c r="I196" s="239"/>
    </row>
    <row r="197" spans="1:11" ht="15.75" thickBot="1">
      <c r="A197" s="233"/>
      <c r="B197" s="149"/>
      <c r="C197" s="243"/>
      <c r="D197" s="238"/>
      <c r="E197" s="238"/>
      <c r="F197" s="238"/>
      <c r="G197" s="238"/>
      <c r="H197" s="238"/>
      <c r="I197" s="239"/>
    </row>
    <row r="198" spans="1:11" ht="15.75" thickBot="1">
      <c r="A198" s="233"/>
      <c r="B198" s="149"/>
      <c r="C198" s="243"/>
      <c r="D198" s="238"/>
      <c r="E198" s="238"/>
      <c r="F198" s="238"/>
      <c r="G198" s="238"/>
      <c r="H198" s="238"/>
      <c r="I198" s="239"/>
    </row>
    <row r="199" spans="1:11" ht="15.75" thickBot="1">
      <c r="A199" s="233"/>
      <c r="B199" s="149"/>
      <c r="C199" s="243"/>
      <c r="D199" s="238"/>
      <c r="E199" s="238"/>
      <c r="F199" s="238"/>
      <c r="G199" s="238"/>
      <c r="H199" s="238"/>
      <c r="I199" s="239"/>
    </row>
    <row r="200" spans="1:11" ht="15.75" thickBot="1">
      <c r="A200" s="233"/>
      <c r="B200" s="149"/>
      <c r="C200" s="243"/>
      <c r="D200" s="238"/>
      <c r="E200" s="238"/>
      <c r="F200" s="238"/>
      <c r="G200" s="238"/>
      <c r="H200" s="238"/>
      <c r="I200" s="239"/>
    </row>
    <row r="201" spans="1:11" ht="15.75" thickBot="1">
      <c r="A201" s="233"/>
      <c r="B201" s="149"/>
      <c r="C201" s="243"/>
      <c r="D201" s="238"/>
      <c r="E201" s="238"/>
      <c r="F201" s="238"/>
      <c r="G201" s="238"/>
      <c r="H201" s="238"/>
      <c r="I201" s="239"/>
    </row>
    <row r="202" spans="1:11" ht="15.75" thickBot="1">
      <c r="A202" s="233"/>
      <c r="B202" s="149"/>
      <c r="C202" s="243"/>
      <c r="D202" s="238"/>
      <c r="E202" s="238"/>
      <c r="F202" s="238"/>
      <c r="G202" s="238"/>
      <c r="H202" s="238"/>
      <c r="I202" s="239"/>
    </row>
    <row r="203" spans="1:11" ht="15.75" thickBot="1">
      <c r="A203" s="233"/>
      <c r="B203" s="149"/>
      <c r="C203" s="243"/>
      <c r="D203" s="238"/>
      <c r="E203" s="238"/>
      <c r="F203" s="238"/>
      <c r="G203" s="238"/>
      <c r="H203" s="238"/>
      <c r="I203" s="239"/>
    </row>
    <row r="204" spans="1:11" ht="15.75" thickBot="1">
      <c r="A204" s="233"/>
      <c r="B204" s="149"/>
      <c r="C204" s="243"/>
      <c r="D204" s="238"/>
      <c r="E204" s="238"/>
      <c r="F204" s="238"/>
      <c r="G204" s="238"/>
      <c r="H204" s="238"/>
      <c r="I204" s="239"/>
    </row>
    <row r="205" spans="1:11" ht="15.75" thickBot="1">
      <c r="A205" s="242"/>
      <c r="B205" s="149"/>
      <c r="C205" s="243"/>
      <c r="D205" s="238"/>
      <c r="E205" s="238"/>
      <c r="F205" s="238"/>
      <c r="G205" s="238"/>
      <c r="H205" s="238"/>
      <c r="I205" s="239"/>
    </row>
    <row r="206" spans="1:11" ht="15.75" thickBot="1">
      <c r="A206" s="151" t="s">
        <v>20</v>
      </c>
      <c r="B206" s="152">
        <f>B99+B102+B116+B119+B122+B132+B141+B150+B161+B174+B184+B190</f>
        <v>45467.5</v>
      </c>
      <c r="C206" s="243"/>
      <c r="D206" s="238"/>
      <c r="E206" s="238"/>
      <c r="F206" s="238"/>
      <c r="G206" s="238"/>
      <c r="H206" s="238"/>
      <c r="I206" s="239"/>
      <c r="K206" s="153" t="s">
        <v>24</v>
      </c>
    </row>
  </sheetData>
  <mergeCells count="152">
    <mergeCell ref="C205:I205"/>
    <mergeCell ref="C206:I206"/>
    <mergeCell ref="C199:I199"/>
    <mergeCell ref="C200:I200"/>
    <mergeCell ref="C201:I201"/>
    <mergeCell ref="C202:I202"/>
    <mergeCell ref="C203:I203"/>
    <mergeCell ref="C204:I204"/>
    <mergeCell ref="A190:A205"/>
    <mergeCell ref="C190:I190"/>
    <mergeCell ref="C191:I191"/>
    <mergeCell ref="C192:I192"/>
    <mergeCell ref="C193:I193"/>
    <mergeCell ref="C194:I194"/>
    <mergeCell ref="C195:I195"/>
    <mergeCell ref="C196:I196"/>
    <mergeCell ref="C197:I197"/>
    <mergeCell ref="C198:I198"/>
    <mergeCell ref="A174:A183"/>
    <mergeCell ref="C174:I174"/>
    <mergeCell ref="C175:I175"/>
    <mergeCell ref="C176:I176"/>
    <mergeCell ref="C177:I177"/>
    <mergeCell ref="A184:A189"/>
    <mergeCell ref="C184:I184"/>
    <mergeCell ref="C185:I185"/>
    <mergeCell ref="C186:I186"/>
    <mergeCell ref="C187:I187"/>
    <mergeCell ref="C188:I188"/>
    <mergeCell ref="C189:I189"/>
    <mergeCell ref="C178:I178"/>
    <mergeCell ref="C179:I179"/>
    <mergeCell ref="C180:I180"/>
    <mergeCell ref="C181:I181"/>
    <mergeCell ref="C182:I182"/>
    <mergeCell ref="C183:I183"/>
    <mergeCell ref="C160:I160"/>
    <mergeCell ref="A161:A173"/>
    <mergeCell ref="C161:I161"/>
    <mergeCell ref="C162:I162"/>
    <mergeCell ref="C163:I163"/>
    <mergeCell ref="C164:I164"/>
    <mergeCell ref="C165:I165"/>
    <mergeCell ref="C166:I166"/>
    <mergeCell ref="C167:I167"/>
    <mergeCell ref="C168:I168"/>
    <mergeCell ref="A150:A160"/>
    <mergeCell ref="C169:I169"/>
    <mergeCell ref="C170:I170"/>
    <mergeCell ref="C171:I171"/>
    <mergeCell ref="C172:I172"/>
    <mergeCell ref="C173:I173"/>
    <mergeCell ref="C158:I158"/>
    <mergeCell ref="C159:I159"/>
    <mergeCell ref="C145:I145"/>
    <mergeCell ref="C146:I146"/>
    <mergeCell ref="C147:I147"/>
    <mergeCell ref="C148:I148"/>
    <mergeCell ref="C149:I149"/>
    <mergeCell ref="C150:I150"/>
    <mergeCell ref="C151:I151"/>
    <mergeCell ref="C152:I152"/>
    <mergeCell ref="C153:I153"/>
    <mergeCell ref="A141:A149"/>
    <mergeCell ref="C141:I141"/>
    <mergeCell ref="C142:I142"/>
    <mergeCell ref="C143:I143"/>
    <mergeCell ref="C144:I144"/>
    <mergeCell ref="C154:I154"/>
    <mergeCell ref="C155:I155"/>
    <mergeCell ref="C156:I156"/>
    <mergeCell ref="C157:I157"/>
    <mergeCell ref="A132:A140"/>
    <mergeCell ref="C132:I132"/>
    <mergeCell ref="C133:I133"/>
    <mergeCell ref="C134:I134"/>
    <mergeCell ref="C135:I135"/>
    <mergeCell ref="C136:I136"/>
    <mergeCell ref="C137:I137"/>
    <mergeCell ref="C138:I138"/>
    <mergeCell ref="C139:I139"/>
    <mergeCell ref="C140:I140"/>
    <mergeCell ref="A119:A121"/>
    <mergeCell ref="C119:I119"/>
    <mergeCell ref="C120:I120"/>
    <mergeCell ref="C121:I121"/>
    <mergeCell ref="A122:A131"/>
    <mergeCell ref="C122:I122"/>
    <mergeCell ref="C123:I123"/>
    <mergeCell ref="C124:I124"/>
    <mergeCell ref="C125:I125"/>
    <mergeCell ref="C126:I126"/>
    <mergeCell ref="C127:I127"/>
    <mergeCell ref="C128:I128"/>
    <mergeCell ref="C129:I129"/>
    <mergeCell ref="C130:I130"/>
    <mergeCell ref="C131:I131"/>
    <mergeCell ref="A116:A118"/>
    <mergeCell ref="C116:I116"/>
    <mergeCell ref="C117:I117"/>
    <mergeCell ref="C118:I118"/>
    <mergeCell ref="C107:I107"/>
    <mergeCell ref="C108:I108"/>
    <mergeCell ref="C109:I109"/>
    <mergeCell ref="C110:I110"/>
    <mergeCell ref="C111:I111"/>
    <mergeCell ref="C112:I112"/>
    <mergeCell ref="A99:A101"/>
    <mergeCell ref="C99:I99"/>
    <mergeCell ref="C100:I100"/>
    <mergeCell ref="C101:I101"/>
    <mergeCell ref="A102:A115"/>
    <mergeCell ref="C102:I102"/>
    <mergeCell ref="C103:I103"/>
    <mergeCell ref="C104:I104"/>
    <mergeCell ref="C105:I105"/>
    <mergeCell ref="C106:I106"/>
    <mergeCell ref="C113:I113"/>
    <mergeCell ref="C114:I114"/>
    <mergeCell ref="C115:I115"/>
    <mergeCell ref="A66:G66"/>
    <mergeCell ref="K68:K69"/>
    <mergeCell ref="L68:L69"/>
    <mergeCell ref="M68:M69"/>
    <mergeCell ref="A83:I83"/>
    <mergeCell ref="C98:I98"/>
    <mergeCell ref="C60:I60"/>
    <mergeCell ref="C61:I61"/>
    <mergeCell ref="A62:A63"/>
    <mergeCell ref="C62:I62"/>
    <mergeCell ref="C63:I63"/>
    <mergeCell ref="C64:I64"/>
    <mergeCell ref="A57:A59"/>
    <mergeCell ref="C57:I57"/>
    <mergeCell ref="C58:I58"/>
    <mergeCell ref="C59:I59"/>
    <mergeCell ref="F23:G23"/>
    <mergeCell ref="F24:G24"/>
    <mergeCell ref="H24:I24"/>
    <mergeCell ref="A26:E26"/>
    <mergeCell ref="A28:G28"/>
    <mergeCell ref="A43:C43"/>
    <mergeCell ref="A3:I3"/>
    <mergeCell ref="A4:I4"/>
    <mergeCell ref="B5:C5"/>
    <mergeCell ref="B9:C9"/>
    <mergeCell ref="F9:G9"/>
    <mergeCell ref="H9:I9"/>
    <mergeCell ref="C54:I54"/>
    <mergeCell ref="A55:A56"/>
    <mergeCell ref="C55:I55"/>
    <mergeCell ref="C56:I5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10"/>
  <sheetViews>
    <sheetView tabSelected="1" topLeftCell="A188" workbookViewId="0">
      <selection activeCell="H198" sqref="H198"/>
    </sheetView>
  </sheetViews>
  <sheetFormatPr defaultRowHeight="15"/>
  <cols>
    <col min="1" max="1" width="13.140625" customWidth="1"/>
    <col min="2" max="2" width="12.42578125" customWidth="1"/>
    <col min="3" max="3" width="11.140625" customWidth="1"/>
    <col min="4" max="4" width="13.42578125" customWidth="1"/>
    <col min="5" max="5" width="13.5703125" customWidth="1"/>
    <col min="6" max="6" width="14.28515625" customWidth="1"/>
    <col min="7" max="7" width="10.28515625" customWidth="1"/>
    <col min="8" max="8" width="11.7109375" customWidth="1"/>
    <col min="9" max="9" width="12.5703125" customWidth="1"/>
    <col min="11" max="11" width="11.7109375" bestFit="1" customWidth="1"/>
    <col min="12" max="12" width="13.5703125" customWidth="1"/>
    <col min="13" max="13" width="10.28515625" customWidth="1"/>
  </cols>
  <sheetData>
    <row r="3" spans="1:11" ht="15.75">
      <c r="A3" s="252" t="s">
        <v>128</v>
      </c>
      <c r="B3" s="252"/>
      <c r="C3" s="252"/>
      <c r="D3" s="252"/>
      <c r="E3" s="252"/>
      <c r="F3" s="252"/>
      <c r="G3" s="252"/>
      <c r="H3" s="252"/>
      <c r="I3" s="252"/>
      <c r="J3" s="253"/>
      <c r="K3" s="253"/>
    </row>
    <row r="4" spans="1:11" ht="15.75">
      <c r="A4" s="252" t="s">
        <v>129</v>
      </c>
      <c r="B4" s="252"/>
      <c r="C4" s="252"/>
      <c r="D4" s="252"/>
      <c r="E4" s="252"/>
      <c r="F4" s="252"/>
      <c r="G4" s="252"/>
      <c r="H4" s="252"/>
      <c r="I4" s="252"/>
      <c r="J4" s="253"/>
      <c r="K4" s="253"/>
    </row>
    <row r="5" spans="1:11" ht="15.75">
      <c r="A5" s="254"/>
      <c r="B5" s="254"/>
      <c r="C5" s="254"/>
      <c r="D5" s="254"/>
      <c r="E5" s="254"/>
      <c r="F5" s="254"/>
      <c r="G5" s="254"/>
      <c r="H5" s="254"/>
      <c r="I5" s="254"/>
      <c r="J5" s="253"/>
      <c r="K5" s="253"/>
    </row>
    <row r="6" spans="1:11" ht="21" customHeight="1">
      <c r="A6" s="255" t="s">
        <v>130</v>
      </c>
      <c r="B6" s="255"/>
      <c r="C6" s="255"/>
      <c r="D6" s="256">
        <v>6952.4</v>
      </c>
      <c r="E6" s="256"/>
      <c r="F6" s="253"/>
    </row>
    <row r="7" spans="1:11">
      <c r="A7" s="255" t="s">
        <v>131</v>
      </c>
      <c r="B7" s="255"/>
      <c r="C7" s="255"/>
      <c r="D7" s="256">
        <v>6952.4</v>
      </c>
      <c r="E7" s="257"/>
      <c r="F7" s="253"/>
    </row>
    <row r="8" spans="1:11">
      <c r="A8" s="255" t="s">
        <v>132</v>
      </c>
      <c r="B8" s="255"/>
      <c r="C8" s="255"/>
      <c r="D8" s="259">
        <f>929.52/7.2</f>
        <v>129.1</v>
      </c>
      <c r="E8" s="256"/>
      <c r="F8" s="253"/>
    </row>
    <row r="9" spans="1:11">
      <c r="A9" s="258" t="s">
        <v>133</v>
      </c>
      <c r="B9" s="258"/>
      <c r="C9" s="258"/>
      <c r="D9" s="260">
        <v>7.2</v>
      </c>
      <c r="E9" s="260">
        <v>8</v>
      </c>
      <c r="F9" s="253"/>
      <c r="K9" s="82"/>
    </row>
    <row r="10" spans="1:11" ht="16.5" thickBot="1">
      <c r="A10" s="254"/>
      <c r="B10" s="254"/>
      <c r="C10" s="254"/>
      <c r="D10" s="254"/>
      <c r="E10" s="254"/>
      <c r="F10" s="254"/>
      <c r="G10" s="254"/>
      <c r="H10" s="254"/>
      <c r="I10" s="254"/>
      <c r="J10" s="253"/>
      <c r="K10" s="253"/>
    </row>
    <row r="11" spans="1:11" ht="80.25" thickBot="1">
      <c r="A11" s="6"/>
      <c r="B11" s="7" t="s">
        <v>58</v>
      </c>
      <c r="C11" s="8" t="s">
        <v>2</v>
      </c>
      <c r="D11" s="9" t="s">
        <v>3</v>
      </c>
      <c r="E11" s="7" t="s">
        <v>4</v>
      </c>
      <c r="F11" s="8" t="s">
        <v>118</v>
      </c>
      <c r="G11" s="8" t="s">
        <v>5</v>
      </c>
      <c r="H11" s="10" t="s">
        <v>6</v>
      </c>
      <c r="I11" s="8" t="s">
        <v>59</v>
      </c>
      <c r="J11" s="8" t="s">
        <v>7</v>
      </c>
      <c r="K11" s="11"/>
    </row>
    <row r="12" spans="1:11" ht="15.75" thickBot="1">
      <c r="A12" s="12">
        <v>1</v>
      </c>
      <c r="B12" s="8">
        <v>2</v>
      </c>
      <c r="C12" s="13">
        <v>3</v>
      </c>
      <c r="D12" s="14">
        <v>4</v>
      </c>
      <c r="E12" s="15">
        <v>5</v>
      </c>
      <c r="F12" s="14">
        <v>6</v>
      </c>
      <c r="G12" s="154">
        <v>7</v>
      </c>
      <c r="H12" s="14">
        <v>8</v>
      </c>
      <c r="I12" s="154">
        <v>9</v>
      </c>
      <c r="J12" s="14">
        <v>10</v>
      </c>
      <c r="K12" s="11"/>
    </row>
    <row r="13" spans="1:11" ht="15.75" thickBot="1">
      <c r="A13" s="16" t="s">
        <v>29</v>
      </c>
      <c r="B13" s="179" t="s">
        <v>33</v>
      </c>
      <c r="C13" s="179"/>
      <c r="D13" s="114">
        <v>109780.68</v>
      </c>
      <c r="E13" s="81"/>
      <c r="F13" s="180" t="s">
        <v>47</v>
      </c>
      <c r="G13" s="181"/>
      <c r="H13" s="182">
        <v>42009.57</v>
      </c>
      <c r="I13" s="182"/>
      <c r="J13" s="168"/>
    </row>
    <row r="14" spans="1:11" ht="15.75" thickBot="1">
      <c r="A14" s="19" t="s">
        <v>30</v>
      </c>
      <c r="B14" s="130">
        <f>$D$6*$D$9</f>
        <v>50057.279999999999</v>
      </c>
      <c r="C14" s="20">
        <v>53146.05</v>
      </c>
      <c r="D14" s="21">
        <f>B14-C14</f>
        <v>-3088.7700000000041</v>
      </c>
      <c r="E14" s="123">
        <f t="shared" ref="E14:E25" si="0">C14-J14</f>
        <v>51644.331600000005</v>
      </c>
      <c r="F14" s="161">
        <f>B105</f>
        <v>160</v>
      </c>
      <c r="G14" s="23"/>
      <c r="H14" s="109">
        <f>M76</f>
        <v>15261.320000000002</v>
      </c>
      <c r="I14" s="167">
        <v>13904.2</v>
      </c>
      <c r="J14" s="123">
        <f>B14*0.03</f>
        <v>1501.7184</v>
      </c>
    </row>
    <row r="15" spans="1:11" ht="15.75" thickBot="1">
      <c r="A15" s="27" t="s">
        <v>34</v>
      </c>
      <c r="B15" s="130">
        <f t="shared" ref="B15:B19" si="1">$D$6*$D$9</f>
        <v>50057.279999999999</v>
      </c>
      <c r="C15" s="26">
        <v>33932.78</v>
      </c>
      <c r="D15" s="111">
        <f>B15-C15</f>
        <v>16124.5</v>
      </c>
      <c r="E15" s="123">
        <f t="shared" si="0"/>
        <v>32431.061599999997</v>
      </c>
      <c r="F15" s="123">
        <f>B108</f>
        <v>1066.5</v>
      </c>
      <c r="G15" s="22">
        <v>0</v>
      </c>
      <c r="H15" s="109">
        <f t="shared" ref="H15:H25" si="2">M77</f>
        <v>12983.85</v>
      </c>
      <c r="I15" s="25">
        <v>13904.2</v>
      </c>
      <c r="J15" s="119">
        <f>B15*0.03</f>
        <v>1501.7184</v>
      </c>
    </row>
    <row r="16" spans="1:11" ht="15.75" thickBot="1">
      <c r="A16" s="27" t="s">
        <v>35</v>
      </c>
      <c r="B16" s="130">
        <f t="shared" si="1"/>
        <v>50057.279999999999</v>
      </c>
      <c r="C16" s="26">
        <v>40952.800000000003</v>
      </c>
      <c r="D16" s="111">
        <f t="shared" ref="D16:D25" si="3">B16-C16</f>
        <v>9104.4799999999959</v>
      </c>
      <c r="E16" s="123">
        <f t="shared" si="0"/>
        <v>39451.081600000005</v>
      </c>
      <c r="F16" s="123">
        <f>B122</f>
        <v>1140</v>
      </c>
      <c r="G16" s="123">
        <f>B61</f>
        <v>3000</v>
      </c>
      <c r="H16" s="109">
        <f t="shared" si="2"/>
        <v>14602.050000000001</v>
      </c>
      <c r="I16" s="25">
        <v>13904.2</v>
      </c>
      <c r="J16" s="119">
        <f>B16*0.03</f>
        <v>1501.7184</v>
      </c>
    </row>
    <row r="17" spans="1:11" ht="15.75" thickBot="1">
      <c r="A17" s="27" t="s">
        <v>36</v>
      </c>
      <c r="B17" s="130">
        <f t="shared" si="1"/>
        <v>50057.279999999999</v>
      </c>
      <c r="C17" s="26">
        <v>39017.68</v>
      </c>
      <c r="D17" s="111">
        <f t="shared" si="3"/>
        <v>11039.599999999999</v>
      </c>
      <c r="E17" s="123">
        <f t="shared" si="0"/>
        <v>37847.149599999997</v>
      </c>
      <c r="F17" s="123">
        <f>B125</f>
        <v>420</v>
      </c>
      <c r="G17" s="22"/>
      <c r="H17" s="109">
        <f t="shared" si="2"/>
        <v>16623.71</v>
      </c>
      <c r="I17" s="25">
        <v>13904.2</v>
      </c>
      <c r="J17" s="119">
        <f>C17*0.03</f>
        <v>1170.5303999999999</v>
      </c>
    </row>
    <row r="18" spans="1:11" ht="15.75" thickBot="1">
      <c r="A18" s="27" t="s">
        <v>8</v>
      </c>
      <c r="B18" s="130">
        <f t="shared" si="1"/>
        <v>50057.279999999999</v>
      </c>
      <c r="C18" s="26">
        <v>55602.39</v>
      </c>
      <c r="D18" s="111">
        <f t="shared" si="3"/>
        <v>-5545.1100000000006</v>
      </c>
      <c r="E18" s="123">
        <f t="shared" si="0"/>
        <v>53934.318299999999</v>
      </c>
      <c r="F18" s="162">
        <f>B128-F198</f>
        <v>16571</v>
      </c>
      <c r="G18" s="69">
        <f>B63</f>
        <v>40816.870000000003</v>
      </c>
      <c r="H18" s="109">
        <f t="shared" si="2"/>
        <v>29077.91</v>
      </c>
      <c r="I18" s="25">
        <v>13904.2</v>
      </c>
      <c r="J18" s="119">
        <f t="shared" ref="J18:J25" si="4">C18*0.03</f>
        <v>1668.0717</v>
      </c>
    </row>
    <row r="19" spans="1:11" ht="15.75" thickBot="1">
      <c r="A19" s="27" t="s">
        <v>9</v>
      </c>
      <c r="B19" s="130">
        <f t="shared" si="1"/>
        <v>50057.279999999999</v>
      </c>
      <c r="C19" s="26">
        <v>51081.2</v>
      </c>
      <c r="D19" s="111">
        <f t="shared" si="3"/>
        <v>-1023.9199999999983</v>
      </c>
      <c r="E19" s="123">
        <f t="shared" si="0"/>
        <v>49548.763999999996</v>
      </c>
      <c r="F19" s="123">
        <f>B138</f>
        <v>9513</v>
      </c>
      <c r="G19" s="22"/>
      <c r="H19" s="109">
        <f t="shared" si="2"/>
        <v>17734.09</v>
      </c>
      <c r="I19" s="25">
        <v>13904.2</v>
      </c>
      <c r="J19" s="119">
        <f t="shared" si="4"/>
        <v>1532.4359999999999</v>
      </c>
    </row>
    <row r="20" spans="1:11" ht="15.75" thickBot="1">
      <c r="A20" s="27" t="s">
        <v>10</v>
      </c>
      <c r="B20" s="130">
        <f>$D$7*$E$9</f>
        <v>55619.199999999997</v>
      </c>
      <c r="C20" s="28">
        <v>45369.4</v>
      </c>
      <c r="D20" s="111">
        <f t="shared" si="3"/>
        <v>10249.799999999996</v>
      </c>
      <c r="E20" s="123">
        <f t="shared" si="0"/>
        <v>44008.317999999999</v>
      </c>
      <c r="F20" s="123">
        <f>B148</f>
        <v>20057</v>
      </c>
      <c r="G20" s="29">
        <f>B65+B67</f>
        <v>53400</v>
      </c>
      <c r="H20" s="109">
        <f t="shared" si="2"/>
        <v>36752.869999999995</v>
      </c>
      <c r="I20" s="31">
        <v>20857.2</v>
      </c>
      <c r="J20" s="119">
        <f t="shared" si="4"/>
        <v>1361.0819999999999</v>
      </c>
    </row>
    <row r="21" spans="1:11" ht="15.75" thickBot="1">
      <c r="A21" s="27" t="s">
        <v>11</v>
      </c>
      <c r="B21" s="130">
        <f t="shared" ref="B21:B25" si="5">$D$7*$E$9</f>
        <v>55619.199999999997</v>
      </c>
      <c r="C21" s="28">
        <v>84132.76</v>
      </c>
      <c r="D21" s="111">
        <f t="shared" si="3"/>
        <v>-28513.559999999998</v>
      </c>
      <c r="E21" s="123">
        <f t="shared" si="0"/>
        <v>81608.777199999997</v>
      </c>
      <c r="F21" s="162">
        <f>B157</f>
        <v>4159</v>
      </c>
      <c r="G21" s="29">
        <f>B68</f>
        <v>7514</v>
      </c>
      <c r="H21" s="109">
        <f t="shared" si="2"/>
        <v>28333.96</v>
      </c>
      <c r="I21" s="31">
        <v>20857.2</v>
      </c>
      <c r="J21" s="119">
        <f t="shared" si="4"/>
        <v>2523.9827999999998</v>
      </c>
    </row>
    <row r="22" spans="1:11" ht="15.75" thickBot="1">
      <c r="A22" s="27" t="s">
        <v>12</v>
      </c>
      <c r="B22" s="130">
        <f t="shared" si="5"/>
        <v>55619.199999999997</v>
      </c>
      <c r="C22" s="28">
        <v>50131.040000000001</v>
      </c>
      <c r="D22" s="111">
        <f t="shared" si="3"/>
        <v>5488.1599999999962</v>
      </c>
      <c r="E22" s="123">
        <f t="shared" si="0"/>
        <v>48627.108800000002</v>
      </c>
      <c r="F22" s="123">
        <f>B163</f>
        <v>546</v>
      </c>
      <c r="G22" s="29"/>
      <c r="H22" s="109">
        <f t="shared" si="2"/>
        <v>30058.78</v>
      </c>
      <c r="I22" s="31">
        <v>20857.2</v>
      </c>
      <c r="J22" s="119">
        <f t="shared" si="4"/>
        <v>1503.9312</v>
      </c>
    </row>
    <row r="23" spans="1:11" ht="15.75" thickBot="1">
      <c r="A23" s="27" t="s">
        <v>13</v>
      </c>
      <c r="B23" s="130">
        <f t="shared" si="5"/>
        <v>55619.199999999997</v>
      </c>
      <c r="C23" s="28">
        <v>45826.98</v>
      </c>
      <c r="D23" s="111">
        <f t="shared" si="3"/>
        <v>9792.2199999999939</v>
      </c>
      <c r="E23" s="123">
        <f t="shared" si="0"/>
        <v>44452.170600000005</v>
      </c>
      <c r="F23" s="123"/>
      <c r="G23" s="29"/>
      <c r="H23" s="109">
        <f t="shared" si="2"/>
        <v>30646.639999999999</v>
      </c>
      <c r="I23" s="31">
        <v>20857.2</v>
      </c>
      <c r="J23" s="119">
        <f t="shared" si="4"/>
        <v>1374.8094000000001</v>
      </c>
    </row>
    <row r="24" spans="1:11" ht="15.75" thickBot="1">
      <c r="A24" s="27" t="s">
        <v>14</v>
      </c>
      <c r="B24" s="130">
        <f t="shared" si="5"/>
        <v>55619.199999999997</v>
      </c>
      <c r="C24" s="28">
        <v>48462.86</v>
      </c>
      <c r="D24" s="111">
        <f t="shared" si="3"/>
        <v>7156.3399999999965</v>
      </c>
      <c r="E24" s="123">
        <f t="shared" si="0"/>
        <v>47008.974199999997</v>
      </c>
      <c r="F24" s="123">
        <f>B169</f>
        <v>870</v>
      </c>
      <c r="G24" s="29"/>
      <c r="H24" s="109">
        <f t="shared" si="2"/>
        <v>30814.6</v>
      </c>
      <c r="I24" s="31">
        <v>20857.2</v>
      </c>
      <c r="J24" s="119">
        <f t="shared" si="4"/>
        <v>1453.8858</v>
      </c>
    </row>
    <row r="25" spans="1:11" ht="15.75" thickBot="1">
      <c r="A25" s="27" t="s">
        <v>15</v>
      </c>
      <c r="B25" s="130">
        <f t="shared" si="5"/>
        <v>55619.199999999997</v>
      </c>
      <c r="C25" s="32">
        <v>50320.72</v>
      </c>
      <c r="D25" s="111">
        <f t="shared" si="3"/>
        <v>5298.4799999999959</v>
      </c>
      <c r="E25" s="123">
        <f t="shared" si="0"/>
        <v>48811.098400000003</v>
      </c>
      <c r="F25" s="123">
        <f>B171</f>
        <v>807</v>
      </c>
      <c r="G25" s="33"/>
      <c r="H25" s="109">
        <f t="shared" si="2"/>
        <v>32787.949999999997</v>
      </c>
      <c r="I25" s="35">
        <v>20857.2</v>
      </c>
      <c r="J25" s="119">
        <f t="shared" si="4"/>
        <v>1509.6215999999999</v>
      </c>
    </row>
    <row r="26" spans="1:11" ht="15.75" thickBot="1">
      <c r="A26" s="37" t="s">
        <v>31</v>
      </c>
      <c r="B26" s="38">
        <f t="shared" ref="B26:H26" si="6">SUM(B14:B25)</f>
        <v>634058.88</v>
      </c>
      <c r="C26" s="39">
        <f t="shared" si="6"/>
        <v>597976.66</v>
      </c>
      <c r="D26" s="37">
        <f>SUM(D14:D25)</f>
        <v>36082.219999999972</v>
      </c>
      <c r="E26" s="39">
        <f t="shared" si="6"/>
        <v>579373.15390000003</v>
      </c>
      <c r="F26" s="166">
        <f>SUM(F14:F25)</f>
        <v>55309.5</v>
      </c>
      <c r="G26" s="40">
        <f>SUM(G14:G25)</f>
        <v>104730.87</v>
      </c>
      <c r="H26" s="163">
        <f t="shared" si="6"/>
        <v>295677.73</v>
      </c>
      <c r="I26" s="42">
        <f>SUM(I14:I25)</f>
        <v>208568.40000000002</v>
      </c>
      <c r="J26" s="104">
        <f>SUM(J14:J25)</f>
        <v>18603.506099999999</v>
      </c>
    </row>
    <row r="27" spans="1:11" ht="15.75" thickBot="1">
      <c r="C27" s="169" t="s">
        <v>126</v>
      </c>
      <c r="D27" s="170">
        <f>D13+D26</f>
        <v>145862.89999999997</v>
      </c>
      <c r="F27" s="201">
        <f>F26+G26+H26+I26+J26</f>
        <v>682890.0061</v>
      </c>
      <c r="G27" s="202"/>
      <c r="H27" s="43"/>
      <c r="I27" s="44"/>
    </row>
    <row r="28" spans="1:11" ht="15.75" thickBot="1">
      <c r="F28" s="203" t="s">
        <v>48</v>
      </c>
      <c r="G28" s="204"/>
      <c r="H28" s="205">
        <f>H13+C26-F27</f>
        <v>-42903.776100000017</v>
      </c>
      <c r="I28" s="206"/>
      <c r="K28">
        <v>53318.75</v>
      </c>
    </row>
    <row r="30" spans="1:11" ht="15.75" thickBot="1">
      <c r="A30" s="207" t="s">
        <v>51</v>
      </c>
      <c r="B30" s="207"/>
      <c r="C30" s="207"/>
      <c r="D30" s="207"/>
      <c r="E30" s="208"/>
      <c r="F30" s="46"/>
      <c r="I30" s="173"/>
    </row>
    <row r="31" spans="1:11" ht="24" thickBot="1">
      <c r="A31" s="91"/>
      <c r="B31" s="92" t="s">
        <v>16</v>
      </c>
      <c r="C31" s="92" t="s">
        <v>17</v>
      </c>
      <c r="D31" s="7" t="s">
        <v>18</v>
      </c>
      <c r="E31" s="8" t="s">
        <v>53</v>
      </c>
      <c r="F31" s="7" t="s">
        <v>19</v>
      </c>
      <c r="G31" s="93" t="s">
        <v>21</v>
      </c>
      <c r="I31" s="173"/>
    </row>
    <row r="32" spans="1:11" ht="15.75" customHeight="1" thickBot="1">
      <c r="A32" s="184" t="s">
        <v>52</v>
      </c>
      <c r="B32" s="185"/>
      <c r="C32" s="185"/>
      <c r="D32" s="185"/>
      <c r="E32" s="185"/>
      <c r="F32" s="185"/>
      <c r="G32" s="209"/>
      <c r="I32" s="173"/>
    </row>
    <row r="33" spans="1:7" ht="15.75" thickBot="1">
      <c r="A33" s="88" t="s">
        <v>30</v>
      </c>
      <c r="B33" s="18">
        <v>929.52</v>
      </c>
      <c r="C33" s="18">
        <v>10553.92</v>
      </c>
      <c r="D33" s="60">
        <v>0</v>
      </c>
      <c r="E33" s="118">
        <f>C33-G33</f>
        <v>10526.0344</v>
      </c>
      <c r="F33" s="60">
        <v>258.2</v>
      </c>
      <c r="G33" s="115">
        <f>B33*0.03</f>
        <v>27.8856</v>
      </c>
    </row>
    <row r="34" spans="1:7" ht="15.75" thickBot="1">
      <c r="A34" s="88" t="s">
        <v>34</v>
      </c>
      <c r="B34" s="18">
        <v>929.52</v>
      </c>
      <c r="C34" s="18">
        <v>0</v>
      </c>
      <c r="D34" s="60">
        <v>929.52</v>
      </c>
      <c r="E34" s="117">
        <v>0</v>
      </c>
      <c r="F34" s="60">
        <v>258.2</v>
      </c>
      <c r="G34" s="115">
        <f t="shared" ref="G34:G43" si="7">B34*0.03</f>
        <v>27.8856</v>
      </c>
    </row>
    <row r="35" spans="1:7" ht="15.75" thickBot="1">
      <c r="A35" s="88" t="s">
        <v>35</v>
      </c>
      <c r="B35" s="18"/>
      <c r="C35" s="18"/>
      <c r="D35" s="60"/>
      <c r="E35" s="117"/>
      <c r="F35" s="60"/>
      <c r="G35" s="115">
        <f t="shared" si="7"/>
        <v>0</v>
      </c>
    </row>
    <row r="36" spans="1:7" ht="15.75" thickBot="1">
      <c r="A36" s="88" t="s">
        <v>36</v>
      </c>
      <c r="B36" s="18"/>
      <c r="C36" s="18"/>
      <c r="D36" s="60"/>
      <c r="E36" s="117"/>
      <c r="F36" s="60"/>
      <c r="G36" s="115">
        <f t="shared" si="7"/>
        <v>0</v>
      </c>
    </row>
    <row r="37" spans="1:7" ht="15.75" thickBot="1">
      <c r="A37" s="48" t="s">
        <v>8</v>
      </c>
      <c r="B37" s="26"/>
      <c r="C37" s="26"/>
      <c r="D37" s="24"/>
      <c r="E37" s="67"/>
      <c r="F37" s="24"/>
      <c r="G37" s="115">
        <f t="shared" si="7"/>
        <v>0</v>
      </c>
    </row>
    <row r="38" spans="1:7" ht="15.75" thickBot="1">
      <c r="A38" s="48" t="s">
        <v>10</v>
      </c>
      <c r="B38" s="26"/>
      <c r="C38" s="26"/>
      <c r="D38" s="24"/>
      <c r="E38" s="67"/>
      <c r="F38" s="24"/>
      <c r="G38" s="115">
        <f t="shared" si="7"/>
        <v>0</v>
      </c>
    </row>
    <row r="39" spans="1:7" ht="15.75" thickBot="1">
      <c r="A39" s="48" t="s">
        <v>11</v>
      </c>
      <c r="B39" s="26"/>
      <c r="C39" s="26"/>
      <c r="D39" s="24"/>
      <c r="E39" s="67"/>
      <c r="F39" s="24"/>
      <c r="G39" s="115">
        <f t="shared" si="7"/>
        <v>0</v>
      </c>
    </row>
    <row r="40" spans="1:7" ht="15.75" thickBot="1">
      <c r="A40" s="48" t="s">
        <v>12</v>
      </c>
      <c r="B40" s="26"/>
      <c r="C40" s="26"/>
      <c r="D40" s="24"/>
      <c r="E40" s="67"/>
      <c r="F40" s="24"/>
      <c r="G40" s="115">
        <f t="shared" si="7"/>
        <v>0</v>
      </c>
    </row>
    <row r="41" spans="1:7" ht="15.75" thickBot="1">
      <c r="A41" s="48" t="s">
        <v>13</v>
      </c>
      <c r="B41" s="26"/>
      <c r="C41" s="26"/>
      <c r="D41" s="24"/>
      <c r="E41" s="67"/>
      <c r="F41" s="24"/>
      <c r="G41" s="115">
        <f t="shared" si="7"/>
        <v>0</v>
      </c>
    </row>
    <row r="42" spans="1:7" ht="15.75" thickBot="1">
      <c r="A42" s="48" t="s">
        <v>14</v>
      </c>
      <c r="B42" s="26"/>
      <c r="C42" s="26"/>
      <c r="D42" s="24"/>
      <c r="E42" s="67"/>
      <c r="F42" s="24"/>
      <c r="G42" s="115">
        <f t="shared" si="7"/>
        <v>0</v>
      </c>
    </row>
    <row r="43" spans="1:7" ht="15.75" thickBot="1">
      <c r="A43" s="48" t="s">
        <v>15</v>
      </c>
      <c r="B43" s="26"/>
      <c r="C43" s="26"/>
      <c r="D43" s="24"/>
      <c r="E43" s="67"/>
      <c r="F43" s="24"/>
      <c r="G43" s="115">
        <f t="shared" si="7"/>
        <v>0</v>
      </c>
    </row>
    <row r="44" spans="1:7" ht="15.75" thickBot="1">
      <c r="A44" s="37" t="s">
        <v>20</v>
      </c>
      <c r="B44" s="112">
        <f t="shared" ref="B44:G44" si="8">SUM(B33:B43)</f>
        <v>1859.04</v>
      </c>
      <c r="C44" s="112">
        <f t="shared" si="8"/>
        <v>10553.92</v>
      </c>
      <c r="D44" s="113">
        <f t="shared" si="8"/>
        <v>929.52</v>
      </c>
      <c r="E44" s="79">
        <f t="shared" si="8"/>
        <v>10526.0344</v>
      </c>
      <c r="F44" s="113">
        <f t="shared" si="8"/>
        <v>516.4</v>
      </c>
      <c r="G44" s="116">
        <f t="shared" si="8"/>
        <v>55.7712</v>
      </c>
    </row>
    <row r="45" spans="1:7">
      <c r="A45" s="49"/>
    </row>
    <row r="46" spans="1:7">
      <c r="A46" s="49"/>
    </row>
    <row r="47" spans="1:7" ht="15.75" hidden="1" thickBot="1">
      <c r="A47" s="207" t="s">
        <v>57</v>
      </c>
      <c r="B47" s="207"/>
      <c r="C47" s="207"/>
      <c r="D47" s="50"/>
      <c r="E47" s="50"/>
      <c r="F47" s="50"/>
    </row>
    <row r="48" spans="1:7" ht="24" hidden="1" thickBot="1">
      <c r="A48" s="51"/>
      <c r="B48" s="47" t="s">
        <v>16</v>
      </c>
      <c r="C48" s="52" t="s">
        <v>17</v>
      </c>
      <c r="D48" s="52" t="s">
        <v>18</v>
      </c>
      <c r="E48" s="52" t="s">
        <v>21</v>
      </c>
    </row>
    <row r="49" spans="1:11" ht="15.75" hidden="1" thickBot="1">
      <c r="A49" s="48" t="s">
        <v>10</v>
      </c>
      <c r="B49" s="28"/>
      <c r="C49" s="28"/>
      <c r="D49" s="28"/>
      <c r="E49" s="28"/>
    </row>
    <row r="50" spans="1:11" ht="15.75" hidden="1" thickBot="1">
      <c r="A50" s="48" t="s">
        <v>11</v>
      </c>
      <c r="B50" s="28"/>
      <c r="C50" s="28"/>
      <c r="D50" s="28"/>
      <c r="E50" s="28"/>
    </row>
    <row r="51" spans="1:11" ht="15.75" hidden="1" thickBot="1">
      <c r="A51" s="48" t="s">
        <v>12</v>
      </c>
      <c r="B51" s="28"/>
      <c r="C51" s="28"/>
      <c r="D51" s="28"/>
      <c r="E51" s="28"/>
    </row>
    <row r="52" spans="1:11" ht="15.75" hidden="1" thickBot="1">
      <c r="A52" s="48" t="s">
        <v>13</v>
      </c>
      <c r="B52" s="28"/>
      <c r="C52" s="28"/>
      <c r="D52" s="28"/>
      <c r="E52" s="28"/>
    </row>
    <row r="53" spans="1:11" ht="15.75" hidden="1" thickBot="1">
      <c r="A53" s="48" t="s">
        <v>14</v>
      </c>
      <c r="B53" s="28"/>
      <c r="C53" s="28"/>
      <c r="D53" s="28"/>
      <c r="E53" s="28"/>
    </row>
    <row r="54" spans="1:11" ht="15.75" hidden="1" thickBot="1">
      <c r="A54" s="53" t="s">
        <v>15</v>
      </c>
      <c r="B54" s="36"/>
      <c r="C54" s="36"/>
      <c r="D54" s="36"/>
      <c r="E54" s="36"/>
    </row>
    <row r="55" spans="1:11" ht="15.75" hidden="1" thickBot="1">
      <c r="A55" s="54" t="s">
        <v>20</v>
      </c>
      <c r="B55" s="55"/>
      <c r="C55" s="55"/>
      <c r="D55" s="55"/>
      <c r="E55" s="56"/>
      <c r="K55" s="173"/>
    </row>
    <row r="57" spans="1:11" ht="15.75" thickBot="1">
      <c r="A57" s="45" t="s">
        <v>32</v>
      </c>
      <c r="B57" s="45"/>
      <c r="C57" s="45"/>
      <c r="D57" s="45"/>
      <c r="E57" s="45"/>
      <c r="F57" s="45"/>
    </row>
    <row r="58" spans="1:11" ht="46.5" thickBot="1">
      <c r="A58" s="19"/>
      <c r="B58" s="120" t="s">
        <v>22</v>
      </c>
      <c r="C58" s="184" t="s">
        <v>23</v>
      </c>
      <c r="D58" s="185"/>
      <c r="E58" s="185"/>
      <c r="F58" s="185"/>
      <c r="G58" s="185"/>
      <c r="H58" s="185"/>
      <c r="I58" s="186"/>
      <c r="K58" s="11"/>
    </row>
    <row r="59" spans="1:11" ht="15.75" thickBot="1">
      <c r="A59" s="171" t="s">
        <v>30</v>
      </c>
      <c r="B59" s="261">
        <v>546.11</v>
      </c>
      <c r="C59" s="189" t="s">
        <v>134</v>
      </c>
      <c r="D59" s="190"/>
      <c r="E59" s="190"/>
      <c r="F59" s="190"/>
      <c r="G59" s="190"/>
      <c r="H59" s="190"/>
      <c r="I59" s="191"/>
      <c r="K59" s="11"/>
    </row>
    <row r="60" spans="1:11" ht="15.75" thickBot="1">
      <c r="A60" s="187" t="s">
        <v>35</v>
      </c>
      <c r="B60" s="262">
        <v>1710</v>
      </c>
      <c r="C60" s="189" t="s">
        <v>56</v>
      </c>
      <c r="D60" s="190"/>
      <c r="E60" s="190"/>
      <c r="F60" s="190"/>
      <c r="G60" s="190"/>
      <c r="H60" s="190"/>
      <c r="I60" s="191"/>
      <c r="K60" s="11"/>
    </row>
    <row r="61" spans="1:11" ht="15.75" thickBot="1">
      <c r="A61" s="188"/>
      <c r="B61" s="263">
        <v>3000</v>
      </c>
      <c r="C61" s="192" t="s">
        <v>55</v>
      </c>
      <c r="D61" s="193"/>
      <c r="E61" s="193"/>
      <c r="F61" s="193"/>
      <c r="G61" s="193"/>
      <c r="H61" s="193"/>
      <c r="I61" s="194"/>
      <c r="K61" s="11"/>
    </row>
    <row r="62" spans="1:11" ht="15.75" thickBot="1">
      <c r="A62" s="250" t="s">
        <v>8</v>
      </c>
      <c r="B62" s="264">
        <v>12240</v>
      </c>
      <c r="C62" s="198" t="s">
        <v>119</v>
      </c>
      <c r="D62" s="199"/>
      <c r="E62" s="199"/>
      <c r="F62" s="199"/>
      <c r="G62" s="199"/>
      <c r="H62" s="199"/>
      <c r="I62" s="200"/>
    </row>
    <row r="63" spans="1:11" ht="15.75" thickBot="1">
      <c r="A63" s="251"/>
      <c r="B63" s="264">
        <v>40816.870000000003</v>
      </c>
      <c r="C63" s="198" t="s">
        <v>120</v>
      </c>
      <c r="D63" s="199"/>
      <c r="E63" s="199"/>
      <c r="F63" s="199"/>
      <c r="G63" s="199"/>
      <c r="H63" s="199"/>
      <c r="I63" s="200"/>
    </row>
    <row r="64" spans="1:11" ht="15.75" thickBot="1">
      <c r="A64" s="172"/>
      <c r="B64" s="264">
        <v>1040</v>
      </c>
      <c r="C64" s="198" t="s">
        <v>121</v>
      </c>
      <c r="D64" s="199"/>
      <c r="E64" s="199"/>
      <c r="F64" s="199"/>
      <c r="G64" s="199"/>
      <c r="H64" s="199"/>
      <c r="I64" s="200"/>
    </row>
    <row r="65" spans="1:13" ht="15.75" thickBot="1">
      <c r="A65" s="244" t="s">
        <v>10</v>
      </c>
      <c r="B65" s="264">
        <v>8400</v>
      </c>
      <c r="C65" s="198" t="s">
        <v>122</v>
      </c>
      <c r="D65" s="199"/>
      <c r="E65" s="199"/>
      <c r="F65" s="199"/>
      <c r="G65" s="199"/>
      <c r="H65" s="199"/>
      <c r="I65" s="200"/>
      <c r="K65" s="174"/>
    </row>
    <row r="66" spans="1:13" ht="15.75" thickBot="1">
      <c r="A66" s="245"/>
      <c r="B66" s="265">
        <v>9464</v>
      </c>
      <c r="C66" s="198" t="s">
        <v>135</v>
      </c>
      <c r="D66" s="199"/>
      <c r="E66" s="199"/>
      <c r="F66" s="199"/>
      <c r="G66" s="199"/>
      <c r="H66" s="199"/>
      <c r="I66" s="200"/>
    </row>
    <row r="67" spans="1:13" ht="15.75" thickBot="1">
      <c r="A67" s="246"/>
      <c r="B67" s="266">
        <v>45000</v>
      </c>
      <c r="C67" s="247" t="s">
        <v>136</v>
      </c>
      <c r="D67" s="248"/>
      <c r="E67" s="248"/>
      <c r="F67" s="248"/>
      <c r="G67" s="248"/>
      <c r="H67" s="248"/>
      <c r="I67" s="249"/>
    </row>
    <row r="68" spans="1:13" ht="15.75" thickBot="1">
      <c r="A68" s="164" t="s">
        <v>11</v>
      </c>
      <c r="B68" s="266">
        <v>7514</v>
      </c>
      <c r="C68" s="248" t="s">
        <v>125</v>
      </c>
      <c r="D68" s="248"/>
      <c r="E68" s="248"/>
      <c r="F68" s="248"/>
      <c r="G68" s="248"/>
      <c r="H68" s="248"/>
      <c r="I68" s="249"/>
    </row>
    <row r="69" spans="1:13" ht="15.75" thickBot="1">
      <c r="A69" s="164" t="s">
        <v>15</v>
      </c>
      <c r="B69" s="267">
        <f>2080+1040</f>
        <v>3120</v>
      </c>
      <c r="C69" s="248" t="s">
        <v>127</v>
      </c>
      <c r="D69" s="248"/>
      <c r="E69" s="248"/>
      <c r="F69" s="248"/>
      <c r="G69" s="248"/>
      <c r="H69" s="248"/>
      <c r="I69" s="249"/>
      <c r="L69" s="173"/>
    </row>
    <row r="70" spans="1:13" ht="15.75" thickBot="1">
      <c r="A70" s="57" t="s">
        <v>20</v>
      </c>
      <c r="B70" s="165">
        <f>SUM(B59:B69)</f>
        <v>132850.98000000001</v>
      </c>
      <c r="C70" s="198"/>
      <c r="D70" s="199"/>
      <c r="E70" s="199"/>
      <c r="F70" s="199"/>
      <c r="G70" s="199"/>
      <c r="H70" s="199"/>
      <c r="I70" s="200"/>
      <c r="K70" s="58"/>
    </row>
    <row r="71" spans="1:13">
      <c r="L71" s="173"/>
    </row>
    <row r="72" spans="1:13" ht="15.75" thickBot="1">
      <c r="A72" s="210" t="s">
        <v>25</v>
      </c>
      <c r="B72" s="210"/>
      <c r="C72" s="210"/>
      <c r="D72" s="210"/>
      <c r="E72" s="210"/>
      <c r="F72" s="210"/>
      <c r="G72" s="210"/>
      <c r="H72" s="50"/>
      <c r="I72" s="50"/>
    </row>
    <row r="73" spans="1:13" ht="69.75" customHeight="1" thickBot="1">
      <c r="A73" s="135">
        <v>6952.4</v>
      </c>
      <c r="B73" s="97" t="s">
        <v>54</v>
      </c>
      <c r="C73" s="98" t="s">
        <v>26</v>
      </c>
      <c r="D73" s="99" t="s">
        <v>37</v>
      </c>
      <c r="E73" s="100" t="s">
        <v>38</v>
      </c>
      <c r="F73" s="101" t="s">
        <v>39</v>
      </c>
      <c r="G73" s="101" t="s">
        <v>40</v>
      </c>
      <c r="H73" s="99" t="s">
        <v>41</v>
      </c>
      <c r="I73" s="100" t="s">
        <v>42</v>
      </c>
      <c r="J73" s="101" t="s">
        <v>43</v>
      </c>
      <c r="K73" s="100" t="s">
        <v>44</v>
      </c>
      <c r="L73" s="99" t="s">
        <v>60</v>
      </c>
      <c r="M73" s="102" t="s">
        <v>27</v>
      </c>
    </row>
    <row r="74" spans="1:13" ht="27.75" customHeight="1" thickBot="1">
      <c r="A74" s="42" t="s">
        <v>61</v>
      </c>
      <c r="B74" s="86">
        <v>0.21</v>
      </c>
      <c r="C74" s="86">
        <v>0.64</v>
      </c>
      <c r="D74" s="63">
        <v>0.51</v>
      </c>
      <c r="E74" s="61">
        <v>0.09</v>
      </c>
      <c r="F74" s="62">
        <v>0.19</v>
      </c>
      <c r="G74" s="62">
        <v>0.21</v>
      </c>
      <c r="H74" s="63">
        <v>0.32</v>
      </c>
      <c r="I74" s="61">
        <v>0.01</v>
      </c>
      <c r="J74" s="64">
        <v>0.09</v>
      </c>
      <c r="K74" s="211" t="s">
        <v>45</v>
      </c>
      <c r="L74" s="211" t="s">
        <v>28</v>
      </c>
      <c r="M74" s="211"/>
    </row>
    <row r="75" spans="1:13" ht="15.75" thickBot="1">
      <c r="A75" s="59" t="s">
        <v>62</v>
      </c>
      <c r="B75" s="131">
        <v>0.21</v>
      </c>
      <c r="C75" s="131">
        <v>0.64</v>
      </c>
      <c r="D75" s="84">
        <v>0.51</v>
      </c>
      <c r="E75" s="85">
        <v>0.09</v>
      </c>
      <c r="F75" s="132">
        <v>0.19</v>
      </c>
      <c r="G75" s="132">
        <v>0.21</v>
      </c>
      <c r="H75" s="84">
        <v>0.32</v>
      </c>
      <c r="I75" s="85">
        <v>0.01</v>
      </c>
      <c r="J75" s="133">
        <v>0.09</v>
      </c>
      <c r="K75" s="212"/>
      <c r="L75" s="213"/>
      <c r="M75" s="213"/>
    </row>
    <row r="76" spans="1:13" ht="15.75" thickBot="1">
      <c r="A76" s="87" t="s">
        <v>30</v>
      </c>
      <c r="B76" s="86">
        <v>3310.65</v>
      </c>
      <c r="C76" s="86">
        <v>5900.22</v>
      </c>
      <c r="D76" s="86"/>
      <c r="E76" s="86"/>
      <c r="F76" s="86"/>
      <c r="G76" s="86"/>
      <c r="H76" s="86"/>
      <c r="I76" s="86"/>
      <c r="J76" s="86"/>
      <c r="K76" s="134">
        <v>546.11</v>
      </c>
      <c r="L76" s="17">
        <v>5504.34</v>
      </c>
      <c r="M76" s="96">
        <f>SUM(B76:L76)</f>
        <v>15261.320000000002</v>
      </c>
    </row>
    <row r="77" spans="1:13" ht="15.75" thickBot="1">
      <c r="A77" s="87" t="s">
        <v>34</v>
      </c>
      <c r="B77" s="86">
        <v>3310.65</v>
      </c>
      <c r="C77" s="86">
        <v>5900.22</v>
      </c>
      <c r="D77" s="86"/>
      <c r="E77" s="86"/>
      <c r="F77" s="86"/>
      <c r="G77" s="86"/>
      <c r="H77" s="86"/>
      <c r="I77" s="86"/>
      <c r="J77" s="86"/>
      <c r="K77" s="134"/>
      <c r="L77" s="17">
        <v>3772.98</v>
      </c>
      <c r="M77" s="96">
        <f t="shared" ref="M77:M87" si="9">SUM(B77:L77)</f>
        <v>12983.85</v>
      </c>
    </row>
    <row r="78" spans="1:13" ht="15.75" thickBot="1">
      <c r="A78" s="87" t="s">
        <v>35</v>
      </c>
      <c r="B78" s="86">
        <v>3310.65</v>
      </c>
      <c r="C78" s="86">
        <v>5900.22</v>
      </c>
      <c r="D78" s="86"/>
      <c r="E78" s="86"/>
      <c r="F78" s="86"/>
      <c r="G78" s="86"/>
      <c r="H78" s="86"/>
      <c r="I78" s="86">
        <f>B60</f>
        <v>1710</v>
      </c>
      <c r="J78" s="86"/>
      <c r="K78" s="134"/>
      <c r="L78" s="17">
        <v>3681.18</v>
      </c>
      <c r="M78" s="96">
        <f t="shared" si="9"/>
        <v>14602.050000000001</v>
      </c>
    </row>
    <row r="79" spans="1:13" ht="15.75" thickBot="1">
      <c r="A79" s="87" t="s">
        <v>36</v>
      </c>
      <c r="B79" s="86">
        <v>3310.65</v>
      </c>
      <c r="C79" s="86">
        <v>5900.22</v>
      </c>
      <c r="D79" s="86">
        <v>4101.92</v>
      </c>
      <c r="E79" s="86"/>
      <c r="F79" s="86"/>
      <c r="G79" s="86"/>
      <c r="H79" s="86"/>
      <c r="I79" s="86"/>
      <c r="J79" s="86"/>
      <c r="K79" s="134"/>
      <c r="L79" s="17">
        <v>3310.92</v>
      </c>
      <c r="M79" s="96">
        <f t="shared" si="9"/>
        <v>16623.71</v>
      </c>
    </row>
    <row r="80" spans="1:13" ht="15.75" thickBot="1">
      <c r="A80" s="66" t="s">
        <v>8</v>
      </c>
      <c r="B80" s="86">
        <v>3310.65</v>
      </c>
      <c r="C80" s="86">
        <v>5900.22</v>
      </c>
      <c r="D80" s="86">
        <v>4101.92</v>
      </c>
      <c r="E80" s="86">
        <f>B62</f>
        <v>12240</v>
      </c>
      <c r="F80" s="86"/>
      <c r="G80" s="86"/>
      <c r="H80" s="86"/>
      <c r="I80" s="86"/>
      <c r="J80" s="86"/>
      <c r="K80" s="22" t="s">
        <v>24</v>
      </c>
      <c r="L80" s="125">
        <v>3525.12</v>
      </c>
      <c r="M80" s="96">
        <f t="shared" si="9"/>
        <v>29077.91</v>
      </c>
    </row>
    <row r="81" spans="1:13" ht="15.75" thickBot="1">
      <c r="A81" s="68" t="s">
        <v>9</v>
      </c>
      <c r="B81" s="86">
        <v>3310.65</v>
      </c>
      <c r="C81" s="86">
        <v>5900.22</v>
      </c>
      <c r="D81" s="86">
        <v>4101.92</v>
      </c>
      <c r="E81" s="86"/>
      <c r="F81" s="86"/>
      <c r="G81" s="86"/>
      <c r="H81" s="86"/>
      <c r="I81" s="86">
        <f>B64</f>
        <v>1040</v>
      </c>
      <c r="J81" s="86"/>
      <c r="K81" s="22"/>
      <c r="L81" s="125">
        <v>3381.3</v>
      </c>
      <c r="M81" s="96">
        <f t="shared" si="9"/>
        <v>17734.09</v>
      </c>
    </row>
    <row r="82" spans="1:13" ht="15.75" thickBot="1">
      <c r="A82" s="68" t="s">
        <v>10</v>
      </c>
      <c r="B82" s="86">
        <v>9818.42</v>
      </c>
      <c r="C82" s="86">
        <v>8956.5300000000007</v>
      </c>
      <c r="D82" s="86">
        <v>6952.4</v>
      </c>
      <c r="E82" s="86"/>
      <c r="F82" s="86"/>
      <c r="G82" s="86">
        <f>B66</f>
        <v>9464</v>
      </c>
      <c r="H82" s="86"/>
      <c r="I82" s="86"/>
      <c r="J82" s="86"/>
      <c r="K82" s="22"/>
      <c r="L82" s="125">
        <v>1561.52</v>
      </c>
      <c r="M82" s="96">
        <f t="shared" si="9"/>
        <v>36752.869999999995</v>
      </c>
    </row>
    <row r="83" spans="1:13" ht="15.75" thickBot="1">
      <c r="A83" s="68" t="s">
        <v>11</v>
      </c>
      <c r="B83" s="86">
        <v>9818.42</v>
      </c>
      <c r="C83" s="86">
        <v>8956.5300000000007</v>
      </c>
      <c r="D83" s="86">
        <v>6952.4</v>
      </c>
      <c r="E83" s="86"/>
      <c r="F83" s="86"/>
      <c r="G83" s="86"/>
      <c r="H83" s="86"/>
      <c r="I83" s="86"/>
      <c r="J83" s="86"/>
      <c r="K83" s="22"/>
      <c r="L83" s="126">
        <v>2606.61</v>
      </c>
      <c r="M83" s="96">
        <f t="shared" si="9"/>
        <v>28333.96</v>
      </c>
    </row>
    <row r="84" spans="1:13" ht="15.75" thickBot="1">
      <c r="A84" s="68" t="s">
        <v>12</v>
      </c>
      <c r="B84" s="86">
        <v>9818.42</v>
      </c>
      <c r="C84" s="86">
        <v>8956.5300000000007</v>
      </c>
      <c r="D84" s="86">
        <v>6952.4</v>
      </c>
      <c r="E84" s="86"/>
      <c r="F84" s="86"/>
      <c r="G84" s="86"/>
      <c r="H84" s="86"/>
      <c r="I84" s="86"/>
      <c r="J84" s="86"/>
      <c r="K84" s="22" t="s">
        <v>24</v>
      </c>
      <c r="L84" s="127">
        <v>4331.43</v>
      </c>
      <c r="M84" s="96">
        <f t="shared" si="9"/>
        <v>30058.78</v>
      </c>
    </row>
    <row r="85" spans="1:13" ht="15.75" thickBot="1">
      <c r="A85" s="71" t="s">
        <v>13</v>
      </c>
      <c r="B85" s="86">
        <v>9818.42</v>
      </c>
      <c r="C85" s="86">
        <v>8956.5300000000007</v>
      </c>
      <c r="D85" s="86">
        <v>6952.4</v>
      </c>
      <c r="E85" s="86"/>
      <c r="F85" s="86"/>
      <c r="G85" s="86"/>
      <c r="H85" s="86"/>
      <c r="I85" s="86"/>
      <c r="J85" s="86"/>
      <c r="K85" s="22"/>
      <c r="L85" s="126">
        <v>4919.29</v>
      </c>
      <c r="M85" s="96">
        <f t="shared" si="9"/>
        <v>30646.639999999999</v>
      </c>
    </row>
    <row r="86" spans="1:13" ht="15.75" thickBot="1">
      <c r="A86" s="73" t="s">
        <v>14</v>
      </c>
      <c r="B86" s="86">
        <v>9818.42</v>
      </c>
      <c r="C86" s="86">
        <v>8956.5300000000007</v>
      </c>
      <c r="D86" s="86">
        <v>6952.4</v>
      </c>
      <c r="E86" s="86"/>
      <c r="F86" s="86"/>
      <c r="G86" s="86"/>
      <c r="H86" s="86"/>
      <c r="I86" s="86"/>
      <c r="J86" s="86"/>
      <c r="K86" s="22"/>
      <c r="L86" s="127">
        <f>2638.91+2448.34</f>
        <v>5087.25</v>
      </c>
      <c r="M86" s="96">
        <f t="shared" si="9"/>
        <v>30814.6</v>
      </c>
    </row>
    <row r="87" spans="1:13" ht="15.75" thickBot="1">
      <c r="A87" s="79" t="s">
        <v>15</v>
      </c>
      <c r="B87" s="86">
        <v>9818.42</v>
      </c>
      <c r="C87" s="86">
        <v>8956.5300000000007</v>
      </c>
      <c r="D87" s="86">
        <v>6952.4</v>
      </c>
      <c r="E87" s="86"/>
      <c r="F87" s="86"/>
      <c r="G87" s="86"/>
      <c r="H87" s="86"/>
      <c r="I87" s="86">
        <f>B69</f>
        <v>3120</v>
      </c>
      <c r="J87" s="86"/>
      <c r="K87" s="22" t="s">
        <v>24</v>
      </c>
      <c r="L87" s="126">
        <f>1921.85+2018.75</f>
        <v>3940.6</v>
      </c>
      <c r="M87" s="96">
        <f t="shared" si="9"/>
        <v>32787.949999999997</v>
      </c>
    </row>
    <row r="88" spans="1:13" ht="15.75" thickBot="1">
      <c r="A88" s="80" t="s">
        <v>20</v>
      </c>
      <c r="B88" s="89">
        <f t="shared" ref="B88:G88" si="10">SUM(B76:B87)</f>
        <v>78774.42</v>
      </c>
      <c r="C88" s="90">
        <f t="shared" si="10"/>
        <v>89140.5</v>
      </c>
      <c r="D88" s="103">
        <f t="shared" si="10"/>
        <v>54020.160000000003</v>
      </c>
      <c r="E88" s="104">
        <f t="shared" si="10"/>
        <v>12240</v>
      </c>
      <c r="F88" s="104">
        <f t="shared" si="10"/>
        <v>0</v>
      </c>
      <c r="G88" s="42">
        <f t="shared" si="10"/>
        <v>9464</v>
      </c>
      <c r="H88" s="94">
        <f t="shared" ref="H88:L88" si="11">SUM(H76:H87)</f>
        <v>0</v>
      </c>
      <c r="I88" s="90">
        <f t="shared" si="11"/>
        <v>5870</v>
      </c>
      <c r="J88" s="94">
        <f t="shared" si="11"/>
        <v>0</v>
      </c>
      <c r="K88" s="90">
        <f t="shared" si="11"/>
        <v>546.11</v>
      </c>
      <c r="L88" s="94">
        <f t="shared" si="11"/>
        <v>45622.54</v>
      </c>
      <c r="M88" s="90">
        <f>SUM(M76:M87)</f>
        <v>295677.73</v>
      </c>
    </row>
    <row r="89" spans="1:13" ht="15.75" hidden="1" thickBot="1">
      <c r="A89" s="214" t="s">
        <v>46</v>
      </c>
      <c r="B89" s="215"/>
      <c r="C89" s="215"/>
      <c r="D89" s="215"/>
      <c r="E89" s="215"/>
      <c r="F89" s="215"/>
      <c r="G89" s="215"/>
      <c r="H89" s="215"/>
      <c r="I89" s="215"/>
    </row>
    <row r="90" spans="1:13" ht="15.75" hidden="1" thickBot="1">
      <c r="A90" s="87" t="s">
        <v>30</v>
      </c>
      <c r="B90" s="108"/>
      <c r="C90" s="86"/>
      <c r="D90" s="108"/>
      <c r="E90" s="86"/>
      <c r="F90" s="108"/>
      <c r="G90" s="86">
        <f>B105</f>
        <v>160</v>
      </c>
      <c r="H90" s="108"/>
      <c r="I90" s="86"/>
      <c r="J90" s="105"/>
      <c r="K90" s="106"/>
      <c r="L90" s="106"/>
      <c r="M90" s="96">
        <f>SUM(B90:L90)</f>
        <v>160</v>
      </c>
    </row>
    <row r="91" spans="1:13" ht="15.75" hidden="1" thickBot="1">
      <c r="A91" s="107" t="s">
        <v>34</v>
      </c>
      <c r="B91" s="63"/>
      <c r="C91" s="61"/>
      <c r="D91" s="61"/>
      <c r="E91" s="84"/>
      <c r="F91" s="61"/>
      <c r="G91" s="61"/>
      <c r="H91" s="63"/>
      <c r="I91" s="61"/>
      <c r="J91" s="64"/>
      <c r="K91" s="17"/>
      <c r="L91" s="17"/>
      <c r="M91" s="96">
        <f t="shared" ref="M91:M102" si="12">SUM(B91:L91)</f>
        <v>0</v>
      </c>
    </row>
    <row r="92" spans="1:13" ht="15.75" hidden="1" thickBot="1">
      <c r="A92" s="87" t="s">
        <v>35</v>
      </c>
      <c r="B92" s="63"/>
      <c r="C92" s="8"/>
      <c r="D92" s="60"/>
      <c r="E92" s="86">
        <f>C88+L88</f>
        <v>134763.04</v>
      </c>
      <c r="F92" s="83"/>
      <c r="G92" s="86"/>
      <c r="H92" s="63">
        <v>190</v>
      </c>
      <c r="I92" s="85"/>
      <c r="J92" s="64"/>
      <c r="K92" s="17"/>
      <c r="L92" s="17"/>
      <c r="M92" s="96">
        <f t="shared" si="12"/>
        <v>134953.04</v>
      </c>
    </row>
    <row r="93" spans="1:13" ht="15.75" hidden="1" thickBot="1">
      <c r="A93" s="87" t="s">
        <v>36</v>
      </c>
      <c r="B93" s="63"/>
      <c r="C93" s="8"/>
      <c r="D93" s="60"/>
      <c r="E93" s="86"/>
      <c r="F93" s="8"/>
      <c r="G93" s="86"/>
      <c r="H93" s="63"/>
      <c r="I93" s="86"/>
      <c r="J93" s="64"/>
      <c r="K93" s="17"/>
      <c r="L93" s="17"/>
      <c r="M93" s="96">
        <f t="shared" si="12"/>
        <v>0</v>
      </c>
    </row>
    <row r="94" spans="1:13" ht="15.75" hidden="1" thickBot="1">
      <c r="A94" s="66" t="s">
        <v>8</v>
      </c>
      <c r="B94" s="24"/>
      <c r="C94" s="22"/>
      <c r="D94" s="26"/>
      <c r="E94" s="26"/>
      <c r="F94" s="26"/>
      <c r="G94" s="26"/>
      <c r="H94" s="24"/>
      <c r="I94" s="67"/>
      <c r="J94" s="23"/>
      <c r="K94" s="23" t="s">
        <v>24</v>
      </c>
      <c r="L94" s="23" t="s">
        <v>24</v>
      </c>
      <c r="M94" s="96">
        <f t="shared" si="12"/>
        <v>0</v>
      </c>
    </row>
    <row r="95" spans="1:13" ht="15.75" hidden="1" thickBot="1">
      <c r="A95" s="68" t="s">
        <v>9</v>
      </c>
      <c r="B95" s="26" t="s">
        <v>24</v>
      </c>
      <c r="C95" s="26" t="s">
        <v>24</v>
      </c>
      <c r="D95" s="26"/>
      <c r="E95" s="26" t="s">
        <v>24</v>
      </c>
      <c r="F95" s="26"/>
      <c r="G95" s="26"/>
      <c r="H95" s="24"/>
      <c r="I95" s="67" t="s">
        <v>24</v>
      </c>
      <c r="J95" s="23"/>
      <c r="K95" s="23"/>
      <c r="L95" s="23"/>
      <c r="M95" s="96">
        <f t="shared" si="12"/>
        <v>0</v>
      </c>
    </row>
    <row r="96" spans="1:13" ht="15.75" hidden="1" thickBot="1">
      <c r="A96" s="68" t="s">
        <v>10</v>
      </c>
      <c r="B96" s="28"/>
      <c r="C96" s="28"/>
      <c r="D96" s="26"/>
      <c r="E96" s="26" t="s">
        <v>24</v>
      </c>
      <c r="F96" s="26"/>
      <c r="G96" s="26"/>
      <c r="H96" s="30"/>
      <c r="I96" s="67" t="s">
        <v>24</v>
      </c>
      <c r="J96" s="23"/>
      <c r="K96" s="23"/>
      <c r="L96" s="23"/>
      <c r="M96" s="96">
        <f t="shared" si="12"/>
        <v>0</v>
      </c>
    </row>
    <row r="97" spans="1:13" ht="15.75" hidden="1" thickBot="1">
      <c r="A97" s="68" t="s">
        <v>11</v>
      </c>
      <c r="B97" s="28"/>
      <c r="C97" s="26"/>
      <c r="D97" s="26"/>
      <c r="E97" s="26"/>
      <c r="F97" s="26"/>
      <c r="G97" s="26"/>
      <c r="H97" s="30"/>
      <c r="I97" s="67"/>
      <c r="J97" s="69"/>
      <c r="K97" s="69"/>
      <c r="L97" s="69"/>
      <c r="M97" s="96">
        <f t="shared" si="12"/>
        <v>0</v>
      </c>
    </row>
    <row r="98" spans="1:13" ht="15.75" hidden="1" thickBot="1">
      <c r="A98" s="68" t="s">
        <v>12</v>
      </c>
      <c r="B98" s="28"/>
      <c r="C98" s="26"/>
      <c r="D98" s="28"/>
      <c r="E98" s="28"/>
      <c r="F98" s="26"/>
      <c r="G98" s="28"/>
      <c r="H98" s="30"/>
      <c r="I98" s="67"/>
      <c r="J98" s="70"/>
      <c r="K98" s="70" t="s">
        <v>24</v>
      </c>
      <c r="L98" s="70" t="s">
        <v>24</v>
      </c>
      <c r="M98" s="96">
        <f t="shared" si="12"/>
        <v>0</v>
      </c>
    </row>
    <row r="99" spans="1:13" ht="15.75" hidden="1" thickBot="1">
      <c r="A99" s="71" t="s">
        <v>13</v>
      </c>
      <c r="B99" s="36"/>
      <c r="C99" s="72"/>
      <c r="D99" s="36"/>
      <c r="E99" s="36"/>
      <c r="F99" s="72"/>
      <c r="G99" s="36"/>
      <c r="H99" s="34"/>
      <c r="I99" s="65"/>
      <c r="J99" s="69"/>
      <c r="K99" s="69"/>
      <c r="L99" s="69"/>
      <c r="M99" s="96">
        <f t="shared" si="12"/>
        <v>0</v>
      </c>
    </row>
    <row r="100" spans="1:13" ht="15.75" hidden="1" thickBot="1">
      <c r="A100" s="73" t="s">
        <v>14</v>
      </c>
      <c r="B100" s="74"/>
      <c r="C100" s="74"/>
      <c r="D100" s="75"/>
      <c r="E100" s="75"/>
      <c r="F100" s="76"/>
      <c r="G100" s="77"/>
      <c r="H100" s="78"/>
      <c r="I100" s="70"/>
      <c r="J100" s="70"/>
      <c r="K100" s="70"/>
      <c r="L100" s="70"/>
      <c r="M100" s="96">
        <f t="shared" si="12"/>
        <v>0</v>
      </c>
    </row>
    <row r="101" spans="1:13" ht="15.75" hidden="1" thickBot="1">
      <c r="A101" s="79" t="s">
        <v>15</v>
      </c>
      <c r="B101" s="36"/>
      <c r="C101" s="72"/>
      <c r="D101" s="36"/>
      <c r="E101" s="36"/>
      <c r="F101" s="72"/>
      <c r="G101" s="36"/>
      <c r="H101" s="36"/>
      <c r="I101" s="72"/>
      <c r="J101" s="69"/>
      <c r="K101" s="69" t="s">
        <v>24</v>
      </c>
      <c r="L101" s="69" t="s">
        <v>24</v>
      </c>
      <c r="M101" s="96">
        <f t="shared" si="12"/>
        <v>0</v>
      </c>
    </row>
    <row r="102" spans="1:13" ht="15.75" hidden="1" thickBot="1">
      <c r="A102" s="80" t="s">
        <v>20</v>
      </c>
      <c r="B102" s="89">
        <f t="shared" ref="B102:G102" si="13">SUM(B90:B101)</f>
        <v>0</v>
      </c>
      <c r="C102" s="90">
        <f t="shared" si="13"/>
        <v>0</v>
      </c>
      <c r="D102" s="103">
        <f t="shared" si="13"/>
        <v>0</v>
      </c>
      <c r="E102" s="104">
        <f t="shared" si="13"/>
        <v>134763.04</v>
      </c>
      <c r="F102" s="104">
        <f t="shared" si="13"/>
        <v>0</v>
      </c>
      <c r="G102" s="104">
        <f t="shared" si="13"/>
        <v>160</v>
      </c>
      <c r="H102" s="94">
        <f t="shared" ref="H102:L102" si="14">SUM(H90:H101)</f>
        <v>190</v>
      </c>
      <c r="I102" s="90">
        <f t="shared" si="14"/>
        <v>0</v>
      </c>
      <c r="J102" s="94">
        <f t="shared" si="14"/>
        <v>0</v>
      </c>
      <c r="K102" s="90">
        <f t="shared" si="14"/>
        <v>0</v>
      </c>
      <c r="L102" s="94">
        <f t="shared" si="14"/>
        <v>0</v>
      </c>
      <c r="M102" s="96">
        <f t="shared" si="12"/>
        <v>135113.04</v>
      </c>
    </row>
    <row r="103" spans="1:13" ht="15.75" thickBot="1"/>
    <row r="104" spans="1:13" ht="24" thickBot="1">
      <c r="A104" s="136" t="s">
        <v>63</v>
      </c>
      <c r="B104" s="137" t="s">
        <v>64</v>
      </c>
      <c r="C104" s="216" t="s">
        <v>65</v>
      </c>
      <c r="D104" s="217"/>
      <c r="E104" s="217"/>
      <c r="F104" s="217"/>
      <c r="G104" s="217"/>
      <c r="H104" s="217"/>
      <c r="I104" s="218"/>
      <c r="K104" s="11"/>
    </row>
    <row r="105" spans="1:13" ht="15.75" thickBot="1">
      <c r="A105" s="219" t="s">
        <v>30</v>
      </c>
      <c r="B105" s="138">
        <f>SUM(B106:B107)</f>
        <v>160</v>
      </c>
      <c r="C105" s="221"/>
      <c r="D105" s="222"/>
      <c r="E105" s="222"/>
      <c r="F105" s="222"/>
      <c r="G105" s="222"/>
      <c r="H105" s="222"/>
      <c r="I105" s="223"/>
      <c r="K105" s="11"/>
    </row>
    <row r="106" spans="1:13" ht="15.75" thickBot="1">
      <c r="A106" s="220"/>
      <c r="B106" s="139">
        <v>120</v>
      </c>
      <c r="C106" s="224" t="s">
        <v>71</v>
      </c>
      <c r="D106" s="225"/>
      <c r="E106" s="225"/>
      <c r="F106" s="225"/>
      <c r="G106" s="225"/>
      <c r="H106" s="225"/>
      <c r="I106" s="226"/>
      <c r="K106" s="11"/>
    </row>
    <row r="107" spans="1:13" ht="15.75" thickBot="1">
      <c r="A107" s="220"/>
      <c r="B107" s="140">
        <v>40</v>
      </c>
      <c r="C107" s="224" t="s">
        <v>72</v>
      </c>
      <c r="D107" s="225"/>
      <c r="E107" s="225"/>
      <c r="F107" s="225"/>
      <c r="G107" s="225"/>
      <c r="H107" s="225"/>
      <c r="I107" s="226"/>
      <c r="K107" s="11"/>
    </row>
    <row r="108" spans="1:13" ht="15.75" thickBot="1">
      <c r="A108" s="227" t="s">
        <v>34</v>
      </c>
      <c r="B108" s="141">
        <f>SUM(B109:B121)</f>
        <v>1066.5</v>
      </c>
      <c r="C108" s="229"/>
      <c r="D108" s="230"/>
      <c r="E108" s="230"/>
      <c r="F108" s="230"/>
      <c r="G108" s="230"/>
      <c r="H108" s="230"/>
      <c r="I108" s="231"/>
      <c r="K108" s="11"/>
    </row>
    <row r="109" spans="1:13" ht="15.75" thickBot="1">
      <c r="A109" s="228"/>
      <c r="B109" s="139">
        <v>205</v>
      </c>
      <c r="C109" s="229" t="s">
        <v>73</v>
      </c>
      <c r="D109" s="230"/>
      <c r="E109" s="230"/>
      <c r="F109" s="230"/>
      <c r="G109" s="230"/>
      <c r="H109" s="230"/>
      <c r="I109" s="231"/>
      <c r="K109" s="11"/>
    </row>
    <row r="110" spans="1:13" ht="15.75" thickBot="1">
      <c r="A110" s="228"/>
      <c r="B110" s="139">
        <v>69</v>
      </c>
      <c r="C110" s="229" t="s">
        <v>74</v>
      </c>
      <c r="D110" s="230"/>
      <c r="E110" s="230"/>
      <c r="F110" s="230"/>
      <c r="G110" s="230"/>
      <c r="H110" s="230"/>
      <c r="I110" s="231"/>
      <c r="K110" s="11"/>
    </row>
    <row r="111" spans="1:13" ht="15.75" customHeight="1" thickBot="1">
      <c r="A111" s="228"/>
      <c r="B111" s="139">
        <v>67</v>
      </c>
      <c r="C111" s="229" t="s">
        <v>75</v>
      </c>
      <c r="D111" s="230"/>
      <c r="E111" s="230"/>
      <c r="F111" s="230"/>
      <c r="G111" s="230"/>
      <c r="H111" s="230"/>
      <c r="I111" s="231"/>
      <c r="K111" s="11"/>
    </row>
    <row r="112" spans="1:13" ht="15.75" thickBot="1">
      <c r="A112" s="228"/>
      <c r="B112" s="139">
        <v>12</v>
      </c>
      <c r="C112" s="229" t="s">
        <v>76</v>
      </c>
      <c r="D112" s="230"/>
      <c r="E112" s="230"/>
      <c r="F112" s="230"/>
      <c r="G112" s="230"/>
      <c r="H112" s="230"/>
      <c r="I112" s="231"/>
      <c r="K112" s="11"/>
    </row>
    <row r="113" spans="1:11" ht="15.75" customHeight="1" thickBot="1">
      <c r="A113" s="228"/>
      <c r="B113" s="139">
        <v>24</v>
      </c>
      <c r="C113" s="229" t="s">
        <v>77</v>
      </c>
      <c r="D113" s="230"/>
      <c r="E113" s="230"/>
      <c r="F113" s="230"/>
      <c r="G113" s="230"/>
      <c r="H113" s="230"/>
      <c r="I113" s="231"/>
      <c r="K113" s="11"/>
    </row>
    <row r="114" spans="1:11" ht="15.75" customHeight="1" thickBot="1">
      <c r="A114" s="228"/>
      <c r="B114" s="139">
        <v>17.5</v>
      </c>
      <c r="C114" s="229" t="s">
        <v>78</v>
      </c>
      <c r="D114" s="230"/>
      <c r="E114" s="230"/>
      <c r="F114" s="230"/>
      <c r="G114" s="230"/>
      <c r="H114" s="230"/>
      <c r="I114" s="231"/>
      <c r="K114" s="11"/>
    </row>
    <row r="115" spans="1:11" ht="15.75" customHeight="1" thickBot="1">
      <c r="A115" s="228"/>
      <c r="B115" s="142">
        <v>28</v>
      </c>
      <c r="C115" s="229" t="s">
        <v>79</v>
      </c>
      <c r="D115" s="230"/>
      <c r="E115" s="230"/>
      <c r="F115" s="230"/>
      <c r="G115" s="230"/>
      <c r="H115" s="230"/>
      <c r="I115" s="231"/>
      <c r="K115" s="11"/>
    </row>
    <row r="116" spans="1:11" ht="15.75" customHeight="1" thickBot="1">
      <c r="A116" s="228"/>
      <c r="B116" s="142">
        <v>140</v>
      </c>
      <c r="C116" s="229" t="s">
        <v>80</v>
      </c>
      <c r="D116" s="230"/>
      <c r="E116" s="230"/>
      <c r="F116" s="230"/>
      <c r="G116" s="230"/>
      <c r="H116" s="230"/>
      <c r="I116" s="231"/>
      <c r="K116" s="11"/>
    </row>
    <row r="117" spans="1:11" ht="15.75" customHeight="1" thickBot="1">
      <c r="A117" s="228"/>
      <c r="B117" s="139">
        <v>21.5</v>
      </c>
      <c r="C117" s="229" t="s">
        <v>81</v>
      </c>
      <c r="D117" s="230"/>
      <c r="E117" s="230"/>
      <c r="F117" s="230"/>
      <c r="G117" s="230"/>
      <c r="H117" s="230"/>
      <c r="I117" s="231"/>
      <c r="K117" s="11"/>
    </row>
    <row r="118" spans="1:11" ht="15.75" customHeight="1" thickBot="1">
      <c r="A118" s="228"/>
      <c r="B118" s="139">
        <v>70</v>
      </c>
      <c r="C118" s="229" t="s">
        <v>82</v>
      </c>
      <c r="D118" s="230"/>
      <c r="E118" s="230"/>
      <c r="F118" s="230"/>
      <c r="G118" s="230"/>
      <c r="H118" s="230"/>
      <c r="I118" s="231"/>
      <c r="K118" s="11"/>
    </row>
    <row r="119" spans="1:11" ht="15.75" customHeight="1" thickBot="1">
      <c r="A119" s="228"/>
      <c r="B119" s="139">
        <v>112.5</v>
      </c>
      <c r="C119" s="229" t="s">
        <v>83</v>
      </c>
      <c r="D119" s="230"/>
      <c r="E119" s="230"/>
      <c r="F119" s="230"/>
      <c r="G119" s="230"/>
      <c r="H119" s="230"/>
      <c r="I119" s="231"/>
      <c r="K119" s="11"/>
    </row>
    <row r="120" spans="1:11" ht="15.75" thickBot="1">
      <c r="A120" s="228"/>
      <c r="B120" s="139">
        <v>250</v>
      </c>
      <c r="C120" s="229" t="s">
        <v>84</v>
      </c>
      <c r="D120" s="230"/>
      <c r="E120" s="230"/>
      <c r="F120" s="230"/>
      <c r="G120" s="230"/>
      <c r="H120" s="230"/>
      <c r="I120" s="231"/>
      <c r="K120" s="11"/>
    </row>
    <row r="121" spans="1:11" ht="15.75" thickBot="1">
      <c r="A121" s="228"/>
      <c r="B121" s="139">
        <v>50</v>
      </c>
      <c r="C121" s="229" t="s">
        <v>85</v>
      </c>
      <c r="D121" s="230"/>
      <c r="E121" s="230"/>
      <c r="F121" s="230"/>
      <c r="G121" s="230"/>
      <c r="H121" s="230"/>
      <c r="I121" s="231"/>
      <c r="K121" s="11"/>
    </row>
    <row r="122" spans="1:11" ht="15.75" thickBot="1">
      <c r="A122" s="232" t="s">
        <v>35</v>
      </c>
      <c r="B122" s="143">
        <f>SUM(B123:B124)</f>
        <v>1140</v>
      </c>
      <c r="C122" s="234"/>
      <c r="D122" s="235"/>
      <c r="E122" s="235"/>
      <c r="F122" s="235"/>
      <c r="G122" s="235"/>
      <c r="H122" s="235"/>
      <c r="I122" s="236"/>
      <c r="K122" s="11"/>
    </row>
    <row r="123" spans="1:11" ht="15.75" thickBot="1">
      <c r="A123" s="233"/>
      <c r="B123" s="144">
        <v>950</v>
      </c>
      <c r="C123" s="237" t="s">
        <v>86</v>
      </c>
      <c r="D123" s="238"/>
      <c r="E123" s="238"/>
      <c r="F123" s="238"/>
      <c r="G123" s="238"/>
      <c r="H123" s="238"/>
      <c r="I123" s="239"/>
      <c r="K123" s="11"/>
    </row>
    <row r="124" spans="1:11" ht="15.75" thickBot="1">
      <c r="A124" s="233"/>
      <c r="B124" s="145">
        <v>190</v>
      </c>
      <c r="C124" s="237" t="s">
        <v>87</v>
      </c>
      <c r="D124" s="238"/>
      <c r="E124" s="238"/>
      <c r="F124" s="238"/>
      <c r="G124" s="238"/>
      <c r="H124" s="238"/>
      <c r="I124" s="239"/>
      <c r="K124" s="11"/>
    </row>
    <row r="125" spans="1:11" ht="15.75" thickBot="1">
      <c r="A125" s="232" t="s">
        <v>36</v>
      </c>
      <c r="B125" s="146">
        <f>SUM(B126:B127)</f>
        <v>420</v>
      </c>
      <c r="C125" s="237"/>
      <c r="D125" s="238"/>
      <c r="E125" s="238"/>
      <c r="F125" s="238"/>
      <c r="G125" s="238"/>
      <c r="H125" s="238"/>
      <c r="I125" s="239"/>
      <c r="K125" s="11"/>
    </row>
    <row r="126" spans="1:11" ht="15.75" thickBot="1">
      <c r="A126" s="233"/>
      <c r="B126" s="147">
        <v>380</v>
      </c>
      <c r="C126" s="237" t="s">
        <v>88</v>
      </c>
      <c r="D126" s="238"/>
      <c r="E126" s="238"/>
      <c r="F126" s="238"/>
      <c r="G126" s="238"/>
      <c r="H126" s="238"/>
      <c r="I126" s="239"/>
      <c r="K126" s="11"/>
    </row>
    <row r="127" spans="1:11" ht="15.75" thickBot="1">
      <c r="A127" s="233"/>
      <c r="B127" s="147">
        <v>40</v>
      </c>
      <c r="C127" s="237" t="s">
        <v>89</v>
      </c>
      <c r="D127" s="238"/>
      <c r="E127" s="238"/>
      <c r="F127" s="238"/>
      <c r="G127" s="238"/>
      <c r="H127" s="238"/>
      <c r="I127" s="239"/>
      <c r="K127" s="11"/>
    </row>
    <row r="128" spans="1:11" ht="15.75" thickBot="1">
      <c r="A128" s="232" t="s">
        <v>8</v>
      </c>
      <c r="B128" s="148">
        <f>SUM(B129:B137)</f>
        <v>17105</v>
      </c>
      <c r="C128" s="240"/>
      <c r="D128" s="240"/>
      <c r="E128" s="240"/>
      <c r="F128" s="240"/>
      <c r="G128" s="240"/>
      <c r="H128" s="240"/>
      <c r="I128" s="241"/>
    </row>
    <row r="129" spans="1:9" ht="15.75" thickBot="1">
      <c r="A129" s="233"/>
      <c r="B129" s="149">
        <v>120</v>
      </c>
      <c r="C129" s="240" t="s">
        <v>90</v>
      </c>
      <c r="D129" s="240"/>
      <c r="E129" s="240"/>
      <c r="F129" s="240"/>
      <c r="G129" s="240"/>
      <c r="H129" s="240"/>
      <c r="I129" s="241"/>
    </row>
    <row r="130" spans="1:9" ht="15.75" thickBot="1">
      <c r="A130" s="233"/>
      <c r="B130" s="149">
        <v>144</v>
      </c>
      <c r="C130" s="240" t="s">
        <v>66</v>
      </c>
      <c r="D130" s="240"/>
      <c r="E130" s="240"/>
      <c r="F130" s="240"/>
      <c r="G130" s="240"/>
      <c r="H130" s="240"/>
      <c r="I130" s="241"/>
    </row>
    <row r="131" spans="1:9" ht="15.75" thickBot="1">
      <c r="A131" s="233"/>
      <c r="B131" s="149">
        <v>230</v>
      </c>
      <c r="C131" s="240" t="s">
        <v>67</v>
      </c>
      <c r="D131" s="240"/>
      <c r="E131" s="240"/>
      <c r="F131" s="240"/>
      <c r="G131" s="240"/>
      <c r="H131" s="240"/>
      <c r="I131" s="241"/>
    </row>
    <row r="132" spans="1:9" ht="15.75" thickBot="1">
      <c r="A132" s="233"/>
      <c r="B132" s="149">
        <v>70</v>
      </c>
      <c r="C132" s="240" t="s">
        <v>68</v>
      </c>
      <c r="D132" s="240"/>
      <c r="E132" s="240"/>
      <c r="F132" s="240"/>
      <c r="G132" s="240"/>
      <c r="H132" s="240"/>
      <c r="I132" s="241"/>
    </row>
    <row r="133" spans="1:9" ht="15.75" thickBot="1">
      <c r="A133" s="233"/>
      <c r="B133" s="149">
        <v>150</v>
      </c>
      <c r="C133" s="240" t="s">
        <v>69</v>
      </c>
      <c r="D133" s="240"/>
      <c r="E133" s="240"/>
      <c r="F133" s="240"/>
      <c r="G133" s="240"/>
      <c r="H133" s="240"/>
      <c r="I133" s="241"/>
    </row>
    <row r="134" spans="1:9" ht="15.75" thickBot="1">
      <c r="A134" s="233"/>
      <c r="B134" s="149">
        <v>70</v>
      </c>
      <c r="C134" s="240" t="s">
        <v>70</v>
      </c>
      <c r="D134" s="240"/>
      <c r="E134" s="240"/>
      <c r="F134" s="240"/>
      <c r="G134" s="240"/>
      <c r="H134" s="240"/>
      <c r="I134" s="241"/>
    </row>
    <row r="135" spans="1:9" ht="15.75" thickBot="1">
      <c r="A135" s="233"/>
      <c r="B135" s="149">
        <v>7919</v>
      </c>
      <c r="C135" s="240" t="s">
        <v>91</v>
      </c>
      <c r="D135" s="240"/>
      <c r="E135" s="240"/>
      <c r="F135" s="240"/>
      <c r="G135" s="240"/>
      <c r="H135" s="240"/>
      <c r="I135" s="241"/>
    </row>
    <row r="136" spans="1:9" ht="15.75" thickBot="1">
      <c r="A136" s="233"/>
      <c r="B136" s="149">
        <f>3816+3300</f>
        <v>7116</v>
      </c>
      <c r="C136" s="240" t="s">
        <v>92</v>
      </c>
      <c r="D136" s="240"/>
      <c r="E136" s="240"/>
      <c r="F136" s="240"/>
      <c r="G136" s="240"/>
      <c r="H136" s="240"/>
      <c r="I136" s="241"/>
    </row>
    <row r="137" spans="1:9" ht="15.75" thickBot="1">
      <c r="A137" s="233"/>
      <c r="B137" s="149">
        <v>1286</v>
      </c>
      <c r="C137" s="240" t="s">
        <v>93</v>
      </c>
      <c r="D137" s="240"/>
      <c r="E137" s="240"/>
      <c r="F137" s="240"/>
      <c r="G137" s="240"/>
      <c r="H137" s="240"/>
      <c r="I137" s="241"/>
    </row>
    <row r="138" spans="1:9" ht="15.75" thickBot="1">
      <c r="A138" s="232" t="s">
        <v>9</v>
      </c>
      <c r="B138" s="150">
        <f>SUM(B139:B147)</f>
        <v>9513</v>
      </c>
      <c r="C138" s="240"/>
      <c r="D138" s="240"/>
      <c r="E138" s="240"/>
      <c r="F138" s="240"/>
      <c r="G138" s="240"/>
      <c r="H138" s="240"/>
      <c r="I138" s="241"/>
    </row>
    <row r="139" spans="1:9" ht="15.75" thickBot="1">
      <c r="A139" s="233"/>
      <c r="B139" s="149">
        <v>95</v>
      </c>
      <c r="C139" s="240" t="s">
        <v>94</v>
      </c>
      <c r="D139" s="240"/>
      <c r="E139" s="240"/>
      <c r="F139" s="240"/>
      <c r="G139" s="240"/>
      <c r="H139" s="240"/>
      <c r="I139" s="241"/>
    </row>
    <row r="140" spans="1:9" ht="15.75" thickBot="1">
      <c r="A140" s="233"/>
      <c r="B140" s="149">
        <v>45</v>
      </c>
      <c r="C140" s="240" t="s">
        <v>95</v>
      </c>
      <c r="D140" s="240"/>
      <c r="E140" s="240"/>
      <c r="F140" s="240"/>
      <c r="G140" s="240"/>
      <c r="H140" s="240"/>
      <c r="I140" s="241"/>
    </row>
    <row r="141" spans="1:9" ht="15.75" thickBot="1">
      <c r="A141" s="233"/>
      <c r="B141" s="149">
        <v>21</v>
      </c>
      <c r="C141" s="240" t="s">
        <v>96</v>
      </c>
      <c r="D141" s="240"/>
      <c r="E141" s="240"/>
      <c r="F141" s="240"/>
      <c r="G141" s="240"/>
      <c r="H141" s="240"/>
      <c r="I141" s="241"/>
    </row>
    <row r="142" spans="1:9" ht="15.75" thickBot="1">
      <c r="A142" s="233"/>
      <c r="B142" s="149">
        <v>25</v>
      </c>
      <c r="C142" s="240" t="s">
        <v>97</v>
      </c>
      <c r="D142" s="240"/>
      <c r="E142" s="240"/>
      <c r="F142" s="240"/>
      <c r="G142" s="240"/>
      <c r="H142" s="240"/>
      <c r="I142" s="241"/>
    </row>
    <row r="143" spans="1:9" ht="15.75" thickBot="1">
      <c r="A143" s="233"/>
      <c r="B143" s="149">
        <v>270</v>
      </c>
      <c r="C143" s="243" t="s">
        <v>98</v>
      </c>
      <c r="D143" s="238"/>
      <c r="E143" s="238"/>
      <c r="F143" s="238"/>
      <c r="G143" s="238"/>
      <c r="H143" s="238"/>
      <c r="I143" s="239"/>
    </row>
    <row r="144" spans="1:9" ht="15.75" thickBot="1">
      <c r="A144" s="233"/>
      <c r="B144" s="149">
        <v>150</v>
      </c>
      <c r="C144" s="243" t="s">
        <v>99</v>
      </c>
      <c r="D144" s="238"/>
      <c r="E144" s="238"/>
      <c r="F144" s="238"/>
      <c r="G144" s="238"/>
      <c r="H144" s="238"/>
      <c r="I144" s="239"/>
    </row>
    <row r="145" spans="1:9" ht="15.75" thickBot="1">
      <c r="A145" s="233"/>
      <c r="B145" s="149">
        <v>150</v>
      </c>
      <c r="C145" s="243" t="s">
        <v>100</v>
      </c>
      <c r="D145" s="238"/>
      <c r="E145" s="238"/>
      <c r="F145" s="238"/>
      <c r="G145" s="238"/>
      <c r="H145" s="238"/>
      <c r="I145" s="239"/>
    </row>
    <row r="146" spans="1:9" ht="15.75" thickBot="1">
      <c r="A146" s="233"/>
      <c r="B146" s="149">
        <v>8700</v>
      </c>
      <c r="C146" s="270" t="s">
        <v>124</v>
      </c>
      <c r="D146" s="271"/>
      <c r="E146" s="271"/>
      <c r="F146" s="271"/>
      <c r="G146" s="271"/>
      <c r="H146" s="271"/>
      <c r="I146" s="272"/>
    </row>
    <row r="147" spans="1:9" ht="15.75" thickBot="1">
      <c r="A147" s="242"/>
      <c r="B147" s="149">
        <v>57</v>
      </c>
      <c r="C147" s="243" t="s">
        <v>101</v>
      </c>
      <c r="D147" s="238"/>
      <c r="E147" s="238"/>
      <c r="F147" s="238"/>
      <c r="G147" s="238"/>
      <c r="H147" s="238"/>
      <c r="I147" s="239"/>
    </row>
    <row r="148" spans="1:9" ht="15.75" thickBot="1">
      <c r="A148" s="232" t="s">
        <v>10</v>
      </c>
      <c r="B148" s="150">
        <f>SUM(B149:B156)</f>
        <v>20057</v>
      </c>
      <c r="C148" s="243"/>
      <c r="D148" s="238"/>
      <c r="E148" s="238"/>
      <c r="F148" s="238"/>
      <c r="G148" s="238"/>
      <c r="H148" s="238"/>
      <c r="I148" s="239"/>
    </row>
    <row r="149" spans="1:9" ht="15.75" thickBot="1">
      <c r="A149" s="233"/>
      <c r="B149" s="149">
        <v>12710</v>
      </c>
      <c r="C149" s="243" t="s">
        <v>102</v>
      </c>
      <c r="D149" s="238"/>
      <c r="E149" s="238"/>
      <c r="F149" s="238"/>
      <c r="G149" s="238"/>
      <c r="H149" s="238"/>
      <c r="I149" s="239"/>
    </row>
    <row r="150" spans="1:9" ht="15.75" thickBot="1">
      <c r="A150" s="233"/>
      <c r="B150" s="149">
        <v>585</v>
      </c>
      <c r="C150" s="243" t="s">
        <v>103</v>
      </c>
      <c r="D150" s="238"/>
      <c r="E150" s="238"/>
      <c r="F150" s="238"/>
      <c r="G150" s="238"/>
      <c r="H150" s="238"/>
      <c r="I150" s="239"/>
    </row>
    <row r="151" spans="1:9" ht="15.75" thickBot="1">
      <c r="A151" s="233"/>
      <c r="B151" s="149">
        <v>2241</v>
      </c>
      <c r="C151" s="243" t="s">
        <v>104</v>
      </c>
      <c r="D151" s="238"/>
      <c r="E151" s="238"/>
      <c r="F151" s="238"/>
      <c r="G151" s="238"/>
      <c r="H151" s="238"/>
      <c r="I151" s="239"/>
    </row>
    <row r="152" spans="1:9" ht="15.75" thickBot="1">
      <c r="A152" s="233"/>
      <c r="B152" s="149">
        <v>799</v>
      </c>
      <c r="C152" s="243" t="s">
        <v>105</v>
      </c>
      <c r="D152" s="238"/>
      <c r="E152" s="238"/>
      <c r="F152" s="238"/>
      <c r="G152" s="238"/>
      <c r="H152" s="238"/>
      <c r="I152" s="239"/>
    </row>
    <row r="153" spans="1:9" ht="15.75" thickBot="1">
      <c r="A153" s="233"/>
      <c r="B153" s="149">
        <v>260</v>
      </c>
      <c r="C153" s="243" t="s">
        <v>106</v>
      </c>
      <c r="D153" s="238"/>
      <c r="E153" s="238"/>
      <c r="F153" s="238"/>
      <c r="G153" s="238"/>
      <c r="H153" s="238"/>
      <c r="I153" s="239"/>
    </row>
    <row r="154" spans="1:9" ht="15.75" thickBot="1">
      <c r="A154" s="233"/>
      <c r="B154" s="149">
        <v>220</v>
      </c>
      <c r="C154" s="243" t="s">
        <v>108</v>
      </c>
      <c r="D154" s="238"/>
      <c r="E154" s="238"/>
      <c r="F154" s="238"/>
      <c r="G154" s="238"/>
      <c r="H154" s="238"/>
      <c r="I154" s="239"/>
    </row>
    <row r="155" spans="1:9" ht="15.75" thickBot="1">
      <c r="A155" s="233"/>
      <c r="B155" s="149">
        <v>3072</v>
      </c>
      <c r="C155" s="243" t="s">
        <v>107</v>
      </c>
      <c r="D155" s="238"/>
      <c r="E155" s="238"/>
      <c r="F155" s="238"/>
      <c r="G155" s="238"/>
      <c r="H155" s="238"/>
      <c r="I155" s="239"/>
    </row>
    <row r="156" spans="1:9" ht="15.75" thickBot="1">
      <c r="A156" s="233"/>
      <c r="B156" s="149">
        <v>170</v>
      </c>
      <c r="C156" s="243" t="s">
        <v>109</v>
      </c>
      <c r="D156" s="238"/>
      <c r="E156" s="238"/>
      <c r="F156" s="238"/>
      <c r="G156" s="238"/>
      <c r="H156" s="238"/>
      <c r="I156" s="239"/>
    </row>
    <row r="157" spans="1:9" ht="15.75" thickBot="1">
      <c r="A157" s="232" t="s">
        <v>11</v>
      </c>
      <c r="B157" s="148">
        <f>SUM(B158:B162)</f>
        <v>4159</v>
      </c>
      <c r="C157" s="243"/>
      <c r="D157" s="238"/>
      <c r="E157" s="238"/>
      <c r="F157" s="238"/>
      <c r="G157" s="238"/>
      <c r="H157" s="238"/>
      <c r="I157" s="239"/>
    </row>
    <row r="158" spans="1:9" ht="15.75" thickBot="1">
      <c r="A158" s="233"/>
      <c r="B158" s="149">
        <v>200</v>
      </c>
      <c r="C158" s="243" t="s">
        <v>110</v>
      </c>
      <c r="D158" s="238"/>
      <c r="E158" s="238"/>
      <c r="F158" s="238"/>
      <c r="G158" s="238"/>
      <c r="H158" s="238"/>
      <c r="I158" s="239"/>
    </row>
    <row r="159" spans="1:9" ht="15.75" thickBot="1">
      <c r="A159" s="233"/>
      <c r="B159" s="149">
        <v>1255</v>
      </c>
      <c r="C159" s="243" t="s">
        <v>111</v>
      </c>
      <c r="D159" s="238"/>
      <c r="E159" s="238"/>
      <c r="F159" s="238"/>
      <c r="G159" s="238"/>
      <c r="H159" s="238"/>
      <c r="I159" s="239"/>
    </row>
    <row r="160" spans="1:9" ht="15.75" thickBot="1">
      <c r="A160" s="233"/>
      <c r="B160" s="149">
        <v>1049</v>
      </c>
      <c r="C160" s="243" t="s">
        <v>112</v>
      </c>
      <c r="D160" s="238"/>
      <c r="E160" s="238"/>
      <c r="F160" s="238"/>
      <c r="G160" s="238"/>
      <c r="H160" s="238"/>
      <c r="I160" s="239"/>
    </row>
    <row r="161" spans="1:11" ht="15.75" thickBot="1">
      <c r="A161" s="233"/>
      <c r="B161" s="149">
        <v>630</v>
      </c>
      <c r="C161" s="243" t="s">
        <v>113</v>
      </c>
      <c r="D161" s="238"/>
      <c r="E161" s="238"/>
      <c r="F161" s="238"/>
      <c r="G161" s="238"/>
      <c r="H161" s="238"/>
      <c r="I161" s="239"/>
    </row>
    <row r="162" spans="1:11" ht="15.75" thickBot="1">
      <c r="A162" s="233"/>
      <c r="B162" s="149">
        <v>1025</v>
      </c>
      <c r="C162" s="243" t="s">
        <v>114</v>
      </c>
      <c r="D162" s="238"/>
      <c r="E162" s="238"/>
      <c r="F162" s="238"/>
      <c r="G162" s="238"/>
      <c r="H162" s="238"/>
      <c r="I162" s="239"/>
    </row>
    <row r="163" spans="1:11" ht="15.75" thickBot="1">
      <c r="A163" s="232" t="s">
        <v>12</v>
      </c>
      <c r="B163" s="148">
        <f>SUM(B164:B166)</f>
        <v>546</v>
      </c>
      <c r="C163" s="243"/>
      <c r="D163" s="238"/>
      <c r="E163" s="238"/>
      <c r="F163" s="238"/>
      <c r="G163" s="238"/>
      <c r="H163" s="238"/>
      <c r="I163" s="239"/>
    </row>
    <row r="164" spans="1:11" ht="15.75" thickBot="1">
      <c r="A164" s="233"/>
      <c r="B164" s="149">
        <v>230</v>
      </c>
      <c r="C164" s="243" t="s">
        <v>115</v>
      </c>
      <c r="D164" s="238"/>
      <c r="E164" s="238"/>
      <c r="F164" s="238"/>
      <c r="G164" s="238"/>
      <c r="H164" s="238"/>
      <c r="I164" s="239"/>
    </row>
    <row r="165" spans="1:11" ht="15.75" thickBot="1">
      <c r="A165" s="233"/>
      <c r="B165" s="149">
        <v>116</v>
      </c>
      <c r="C165" s="243" t="s">
        <v>116</v>
      </c>
      <c r="D165" s="238"/>
      <c r="E165" s="238"/>
      <c r="F165" s="238"/>
      <c r="G165" s="238"/>
      <c r="H165" s="238"/>
      <c r="I165" s="239"/>
    </row>
    <row r="166" spans="1:11" ht="15.75" thickBot="1">
      <c r="A166" s="233"/>
      <c r="B166" s="149">
        <v>200</v>
      </c>
      <c r="C166" s="243" t="s">
        <v>117</v>
      </c>
      <c r="D166" s="238"/>
      <c r="E166" s="238"/>
      <c r="F166" s="238"/>
      <c r="G166" s="238"/>
      <c r="H166" s="238"/>
      <c r="I166" s="239"/>
    </row>
    <row r="167" spans="1:11" ht="15.75" thickBot="1">
      <c r="A167" s="232" t="s">
        <v>13</v>
      </c>
      <c r="B167" s="148">
        <f>SUM(B168:B168)</f>
        <v>0</v>
      </c>
      <c r="C167" s="243"/>
      <c r="D167" s="238"/>
      <c r="E167" s="238"/>
      <c r="F167" s="238"/>
      <c r="G167" s="238"/>
      <c r="H167" s="238"/>
      <c r="I167" s="239"/>
    </row>
    <row r="168" spans="1:11" ht="15.75" thickBot="1">
      <c r="A168" s="269"/>
      <c r="B168" s="149"/>
      <c r="C168" s="243"/>
      <c r="D168" s="237"/>
      <c r="E168" s="237"/>
      <c r="F168" s="237"/>
      <c r="G168" s="237"/>
      <c r="H168" s="237"/>
      <c r="I168" s="268"/>
    </row>
    <row r="169" spans="1:11" ht="15.75" thickBot="1">
      <c r="A169" s="232" t="s">
        <v>14</v>
      </c>
      <c r="B169" s="148">
        <f>SUM(B170)</f>
        <v>870</v>
      </c>
      <c r="C169" s="243"/>
      <c r="D169" s="238"/>
      <c r="E169" s="238"/>
      <c r="F169" s="238"/>
      <c r="G169" s="238"/>
      <c r="H169" s="238"/>
      <c r="I169" s="239"/>
    </row>
    <row r="170" spans="1:11" ht="15.75" thickBot="1">
      <c r="A170" s="233"/>
      <c r="B170" s="149">
        <v>870</v>
      </c>
      <c r="C170" s="243" t="s">
        <v>137</v>
      </c>
      <c r="D170" s="238"/>
      <c r="E170" s="238"/>
      <c r="F170" s="238"/>
      <c r="G170" s="238"/>
      <c r="H170" s="238"/>
      <c r="I170" s="239"/>
    </row>
    <row r="171" spans="1:11" ht="15.75" thickBot="1">
      <c r="A171" s="232" t="s">
        <v>15</v>
      </c>
      <c r="B171" s="148">
        <f>SUM(B172:B172)</f>
        <v>807</v>
      </c>
      <c r="C171" s="243"/>
      <c r="D171" s="238"/>
      <c r="E171" s="238"/>
      <c r="F171" s="238"/>
      <c r="G171" s="238"/>
      <c r="H171" s="238"/>
      <c r="I171" s="239"/>
    </row>
    <row r="172" spans="1:11" ht="15.75" thickBot="1">
      <c r="A172" s="233"/>
      <c r="B172" s="149">
        <v>807</v>
      </c>
      <c r="C172" s="243" t="s">
        <v>138</v>
      </c>
      <c r="D172" s="238"/>
      <c r="E172" s="238"/>
      <c r="F172" s="238"/>
      <c r="G172" s="238"/>
      <c r="H172" s="238"/>
      <c r="I172" s="239"/>
    </row>
    <row r="173" spans="1:11" ht="15.75" thickBot="1">
      <c r="A173" s="151" t="s">
        <v>20</v>
      </c>
      <c r="B173" s="152">
        <f>B105+B108+B122+B125+B128+B138+B148+B157+B163+B167+B169+B171</f>
        <v>55843.5</v>
      </c>
      <c r="C173" s="243"/>
      <c r="D173" s="238"/>
      <c r="E173" s="238"/>
      <c r="F173" s="238"/>
      <c r="G173" s="238"/>
      <c r="H173" s="238"/>
      <c r="I173" s="239"/>
      <c r="K173" s="153" t="s">
        <v>24</v>
      </c>
    </row>
    <row r="176" spans="1:11">
      <c r="A176" s="273"/>
      <c r="B176" s="274"/>
      <c r="C176" s="275"/>
      <c r="D176" s="276" t="s">
        <v>139</v>
      </c>
      <c r="E176" s="276" t="s">
        <v>140</v>
      </c>
      <c r="F176" s="276" t="s">
        <v>141</v>
      </c>
      <c r="G176" s="276" t="s">
        <v>27</v>
      </c>
      <c r="H176" s="277"/>
      <c r="I176" s="278"/>
    </row>
    <row r="177" spans="1:13">
      <c r="A177" s="258" t="s">
        <v>142</v>
      </c>
      <c r="B177" s="258"/>
      <c r="C177" s="258"/>
      <c r="D177" s="279">
        <v>109780.68</v>
      </c>
      <c r="E177" s="280">
        <v>121134.32</v>
      </c>
      <c r="F177" s="280">
        <v>0</v>
      </c>
      <c r="G177" s="280">
        <f>D177+E177+F177</f>
        <v>230915</v>
      </c>
      <c r="H177" s="281"/>
      <c r="L177" s="277"/>
      <c r="M177" s="278"/>
    </row>
    <row r="178" spans="1:13">
      <c r="A178" s="258" t="s">
        <v>143</v>
      </c>
      <c r="B178" s="258"/>
      <c r="C178" s="258"/>
      <c r="D178" s="280">
        <f>B26</f>
        <v>634058.88</v>
      </c>
      <c r="E178" s="280">
        <v>322859.88</v>
      </c>
      <c r="F178" s="282">
        <v>1087444.5311199999</v>
      </c>
      <c r="G178" s="280">
        <f t="shared" ref="G178:G179" si="15">D178+E178+F178</f>
        <v>2044363.29112</v>
      </c>
      <c r="L178" s="277"/>
      <c r="M178" s="278"/>
    </row>
    <row r="179" spans="1:13">
      <c r="A179" s="258" t="s">
        <v>144</v>
      </c>
      <c r="B179" s="258"/>
      <c r="C179" s="258"/>
      <c r="D179" s="279">
        <f>C26</f>
        <v>597976.66</v>
      </c>
      <c r="E179" s="280">
        <v>167921.11000000002</v>
      </c>
      <c r="F179" s="282">
        <v>1082010.3400000001</v>
      </c>
      <c r="G179" s="280">
        <f t="shared" si="15"/>
        <v>1847908.11</v>
      </c>
      <c r="H179" s="281"/>
      <c r="I179" s="281"/>
      <c r="L179" s="277"/>
      <c r="M179" s="278"/>
    </row>
    <row r="180" spans="1:13">
      <c r="A180" s="283" t="s">
        <v>145</v>
      </c>
      <c r="B180" s="284"/>
      <c r="C180" s="285"/>
      <c r="D180" s="279">
        <v>43437.78</v>
      </c>
      <c r="E180" s="280"/>
      <c r="F180" s="282"/>
      <c r="G180" s="280"/>
      <c r="H180" s="281"/>
      <c r="I180" s="281"/>
      <c r="L180" s="277"/>
      <c r="M180" s="278"/>
    </row>
    <row r="181" spans="1:13">
      <c r="A181" s="258" t="s">
        <v>146</v>
      </c>
      <c r="B181" s="258"/>
      <c r="C181" s="258"/>
      <c r="D181" s="286">
        <f>D177+D178-D179+D180</f>
        <v>189300.68000000002</v>
      </c>
      <c r="E181" s="280">
        <f>E177+E178-E179</f>
        <v>276073.08999999997</v>
      </c>
      <c r="F181" s="332">
        <v>5434.1911199998576</v>
      </c>
      <c r="G181" s="333">
        <f>D181+E181+F181</f>
        <v>470807.96111999988</v>
      </c>
      <c r="H181" s="281"/>
      <c r="I181" s="281"/>
      <c r="L181" s="277"/>
      <c r="M181" s="278"/>
    </row>
    <row r="182" spans="1:13" ht="15.75" thickBot="1"/>
    <row r="183" spans="1:13" ht="15.75" thickBot="1">
      <c r="B183" s="287" t="s">
        <v>147</v>
      </c>
      <c r="C183" s="288"/>
      <c r="D183" s="288"/>
      <c r="E183" s="288"/>
      <c r="F183" s="289"/>
    </row>
    <row r="184" spans="1:13">
      <c r="B184" s="290" t="s">
        <v>148</v>
      </c>
      <c r="C184" s="291"/>
      <c r="D184" s="291"/>
      <c r="E184" s="292"/>
      <c r="F184" s="293">
        <f>SUM(F185:F195)</f>
        <v>188160.47999999998</v>
      </c>
    </row>
    <row r="185" spans="1:13">
      <c r="B185" s="294" t="s">
        <v>171</v>
      </c>
      <c r="C185" s="295"/>
      <c r="D185" s="295"/>
      <c r="E185" s="296"/>
      <c r="F185" s="298">
        <f>B61</f>
        <v>3000</v>
      </c>
    </row>
    <row r="186" spans="1:13">
      <c r="B186" s="294" t="s">
        <v>149</v>
      </c>
      <c r="C186" s="295"/>
      <c r="D186" s="295"/>
      <c r="E186" s="296"/>
      <c r="F186" s="297">
        <f>B124+B126+B127+B131+B132+B133+B134+B159+B166</f>
        <v>2585</v>
      </c>
    </row>
    <row r="187" spans="1:13">
      <c r="B187" s="294" t="s">
        <v>150</v>
      </c>
      <c r="C187" s="295"/>
      <c r="D187" s="295"/>
      <c r="E187" s="296"/>
      <c r="F187" s="298">
        <f>B66+B68+B105+B109+B110+B111+B147+B149+B155+B156+B158+B160+B161+B162+B164+B165+B170+B172</f>
        <v>38415</v>
      </c>
      <c r="I187" s="173"/>
    </row>
    <row r="188" spans="1:13">
      <c r="B188" s="294" t="s">
        <v>151</v>
      </c>
      <c r="C188" s="295"/>
      <c r="D188" s="295"/>
      <c r="E188" s="296"/>
      <c r="F188" s="297">
        <f>B63</f>
        <v>40816.870000000003</v>
      </c>
    </row>
    <row r="189" spans="1:13">
      <c r="B189" s="294" t="s">
        <v>152</v>
      </c>
      <c r="C189" s="295"/>
      <c r="D189" s="295"/>
      <c r="E189" s="296"/>
      <c r="F189" s="299">
        <f>B62</f>
        <v>12240</v>
      </c>
    </row>
    <row r="190" spans="1:13">
      <c r="B190" s="294" t="s">
        <v>153</v>
      </c>
      <c r="C190" s="295"/>
      <c r="D190" s="295"/>
      <c r="E190" s="296"/>
      <c r="F190" s="299">
        <f>B59</f>
        <v>546.11</v>
      </c>
    </row>
    <row r="191" spans="1:13">
      <c r="B191" s="294" t="s">
        <v>172</v>
      </c>
      <c r="C191" s="295"/>
      <c r="D191" s="295"/>
      <c r="E191" s="296"/>
      <c r="F191" s="297">
        <f>B65+B150+B151+B152</f>
        <v>12025</v>
      </c>
    </row>
    <row r="192" spans="1:13">
      <c r="B192" s="294" t="s">
        <v>123</v>
      </c>
      <c r="C192" s="295"/>
      <c r="D192" s="295"/>
      <c r="E192" s="296"/>
      <c r="F192" s="297">
        <f>B67</f>
        <v>45000</v>
      </c>
    </row>
    <row r="193" spans="2:9">
      <c r="B193" s="294" t="s">
        <v>173</v>
      </c>
      <c r="C193" s="295"/>
      <c r="D193" s="295"/>
      <c r="E193" s="296"/>
      <c r="F193" s="297">
        <f>B135+B136+B137</f>
        <v>16321</v>
      </c>
    </row>
    <row r="194" spans="2:9">
      <c r="B194" s="294" t="s">
        <v>154</v>
      </c>
      <c r="C194" s="295"/>
      <c r="D194" s="295"/>
      <c r="E194" s="296"/>
      <c r="F194" s="298">
        <f>B60+B64+B69</f>
        <v>5870</v>
      </c>
    </row>
    <row r="195" spans="2:9" ht="15.75" thickBot="1">
      <c r="B195" s="300" t="s">
        <v>155</v>
      </c>
      <c r="C195" s="301"/>
      <c r="D195" s="301"/>
      <c r="E195" s="302"/>
      <c r="F195" s="303">
        <f>B70+B173-F185-F186-F187-F188-F189-F190-F191-F192-F193-F194-F198</f>
        <v>11341.500000000015</v>
      </c>
    </row>
    <row r="196" spans="2:9">
      <c r="B196" s="290" t="s">
        <v>156</v>
      </c>
      <c r="C196" s="291"/>
      <c r="D196" s="291"/>
      <c r="E196" s="292"/>
      <c r="F196" s="304">
        <f>I26</f>
        <v>208568.40000000002</v>
      </c>
    </row>
    <row r="197" spans="2:9">
      <c r="B197" s="305" t="s">
        <v>157</v>
      </c>
      <c r="C197" s="306"/>
      <c r="D197" s="306"/>
      <c r="E197" s="307"/>
      <c r="F197" s="298">
        <f>F196-F201-F200-F199-F198</f>
        <v>137252.31420000002</v>
      </c>
    </row>
    <row r="198" spans="2:9">
      <c r="B198" s="305" t="s">
        <v>158</v>
      </c>
      <c r="C198" s="306"/>
      <c r="D198" s="306"/>
      <c r="E198" s="307"/>
      <c r="F198" s="297">
        <f>B129+B130+B143</f>
        <v>534</v>
      </c>
    </row>
    <row r="199" spans="2:9">
      <c r="B199" s="305" t="s">
        <v>159</v>
      </c>
      <c r="C199" s="306"/>
      <c r="D199" s="306"/>
      <c r="E199" s="307"/>
      <c r="F199" s="297">
        <f>15+100+15+150+280+15+150+280+15+150+280+15*3+150+280+115+15+15+150+280+150+75+150+16.95+3.05+15+16.95*3+3.05*3+150+280+15+16.95*3+3.05*3+15+150+280+16.95*4+3.05*4+15+150+280+16.95*4+3.05*4+15+150+280+16.95*3+3.05*3+30+15+16.95+3.05+150+280</f>
        <v>5525</v>
      </c>
    </row>
    <row r="200" spans="2:9">
      <c r="B200" s="305" t="s">
        <v>160</v>
      </c>
      <c r="C200" s="306"/>
      <c r="D200" s="306"/>
      <c r="E200" s="307"/>
      <c r="F200" s="297">
        <f>317.69+285.24+312.97+268.3+816.86+214.78+714.93</f>
        <v>2930.77</v>
      </c>
      <c r="I200" s="174"/>
    </row>
    <row r="201" spans="2:9">
      <c r="B201" s="305" t="s">
        <v>161</v>
      </c>
      <c r="C201" s="306"/>
      <c r="D201" s="306"/>
      <c r="E201" s="307"/>
      <c r="F201" s="298">
        <f>D179*3%+F204*20%</f>
        <v>62326.315800000004</v>
      </c>
    </row>
    <row r="202" spans="2:9" ht="15.75" thickBot="1">
      <c r="B202" s="308" t="s">
        <v>162</v>
      </c>
      <c r="C202" s="309"/>
      <c r="D202" s="309"/>
      <c r="E202" s="310"/>
      <c r="F202" s="311">
        <f>J26</f>
        <v>18603.506099999999</v>
      </c>
    </row>
    <row r="203" spans="2:9" ht="15.75" thickBot="1">
      <c r="B203" s="312" t="s">
        <v>163</v>
      </c>
      <c r="C203" s="313"/>
      <c r="D203" s="313"/>
      <c r="E203" s="313"/>
      <c r="F203" s="314">
        <f>L88</f>
        <v>45622.54</v>
      </c>
    </row>
    <row r="204" spans="2:9" ht="15.75" thickBot="1">
      <c r="B204" s="315" t="s">
        <v>164</v>
      </c>
      <c r="C204" s="316"/>
      <c r="D204" s="316"/>
      <c r="E204" s="317"/>
      <c r="F204" s="318">
        <f>B88+C88+D88</f>
        <v>221935.08</v>
      </c>
      <c r="H204" s="319"/>
    </row>
    <row r="205" spans="2:9">
      <c r="B205" s="320" t="s">
        <v>165</v>
      </c>
      <c r="C205" s="321"/>
      <c r="D205" s="321"/>
      <c r="E205" s="322">
        <f>F205/12-F205*13%/12</f>
        <v>6462.6862499999997</v>
      </c>
      <c r="F205" s="323">
        <f>C88</f>
        <v>89140.5</v>
      </c>
    </row>
    <row r="206" spans="2:9">
      <c r="B206" s="320" t="s">
        <v>166</v>
      </c>
      <c r="C206" s="321"/>
      <c r="D206" s="321"/>
      <c r="E206" s="324">
        <f t="shared" ref="E206:E207" si="16">F206/12-F206*13%/12</f>
        <v>1903.71515</v>
      </c>
      <c r="F206" s="299">
        <f>$B$88/3</f>
        <v>26258.14</v>
      </c>
      <c r="H206" s="174"/>
    </row>
    <row r="207" spans="2:9">
      <c r="B207" s="320" t="s">
        <v>167</v>
      </c>
      <c r="C207" s="321"/>
      <c r="D207" s="321"/>
      <c r="E207" s="324">
        <f t="shared" si="16"/>
        <v>1903.71515</v>
      </c>
      <c r="F207" s="299">
        <f t="shared" ref="F207:F208" si="17">$B$88/3</f>
        <v>26258.14</v>
      </c>
      <c r="H207" s="319"/>
    </row>
    <row r="208" spans="2:9">
      <c r="B208" s="320" t="s">
        <v>168</v>
      </c>
      <c r="C208" s="321"/>
      <c r="D208" s="321"/>
      <c r="E208" s="324">
        <f>F208/12-F208*13%/12</f>
        <v>1903.71515</v>
      </c>
      <c r="F208" s="299">
        <f t="shared" si="17"/>
        <v>26258.14</v>
      </c>
    </row>
    <row r="209" spans="2:9" ht="15.75" thickBot="1">
      <c r="B209" s="325" t="s">
        <v>169</v>
      </c>
      <c r="C209" s="326"/>
      <c r="D209" s="326"/>
      <c r="E209" s="327">
        <f>F209/9-F209*13%/9</f>
        <v>5221.9488000000001</v>
      </c>
      <c r="F209" s="328">
        <f>D88</f>
        <v>54020.160000000003</v>
      </c>
      <c r="I209" s="173"/>
    </row>
    <row r="210" spans="2:9" ht="15.75" thickBot="1">
      <c r="B210" s="329" t="s">
        <v>170</v>
      </c>
      <c r="C210" s="330"/>
      <c r="D210" s="330"/>
      <c r="E210" s="330"/>
      <c r="F210" s="331">
        <f>F184+F196+F202+F204+F203</f>
        <v>682890.0061</v>
      </c>
    </row>
  </sheetData>
  <mergeCells count="149">
    <mergeCell ref="B203:E203"/>
    <mergeCell ref="B210:E210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A176:C176"/>
    <mergeCell ref="A177:C177"/>
    <mergeCell ref="A178:C178"/>
    <mergeCell ref="A179:C179"/>
    <mergeCell ref="A180:C180"/>
    <mergeCell ref="A181:C181"/>
    <mergeCell ref="B183:F183"/>
    <mergeCell ref="B184:E184"/>
    <mergeCell ref="B185:E185"/>
    <mergeCell ref="D6:E6"/>
    <mergeCell ref="A7:C7"/>
    <mergeCell ref="D7:E7"/>
    <mergeCell ref="A8:C8"/>
    <mergeCell ref="D8:E8"/>
    <mergeCell ref="A9:C9"/>
    <mergeCell ref="C59:I59"/>
    <mergeCell ref="A167:A168"/>
    <mergeCell ref="C146:I146"/>
    <mergeCell ref="C62:I62"/>
    <mergeCell ref="C63:I63"/>
    <mergeCell ref="C64:I64"/>
    <mergeCell ref="A3:I3"/>
    <mergeCell ref="A4:I4"/>
    <mergeCell ref="H13:I13"/>
    <mergeCell ref="B13:C13"/>
    <mergeCell ref="A32:G32"/>
    <mergeCell ref="C60:I60"/>
    <mergeCell ref="A60:A61"/>
    <mergeCell ref="F13:G13"/>
    <mergeCell ref="C58:I58"/>
    <mergeCell ref="F27:G27"/>
    <mergeCell ref="F28:G28"/>
    <mergeCell ref="H28:I28"/>
    <mergeCell ref="A30:E30"/>
    <mergeCell ref="A47:C47"/>
    <mergeCell ref="C61:I61"/>
    <mergeCell ref="A62:A63"/>
    <mergeCell ref="A6:C6"/>
    <mergeCell ref="K74:K75"/>
    <mergeCell ref="L74:L75"/>
    <mergeCell ref="M74:M75"/>
    <mergeCell ref="C104:I104"/>
    <mergeCell ref="A105:A107"/>
    <mergeCell ref="C105:I105"/>
    <mergeCell ref="C106:I106"/>
    <mergeCell ref="C107:I107"/>
    <mergeCell ref="C66:I66"/>
    <mergeCell ref="C70:I70"/>
    <mergeCell ref="A89:I89"/>
    <mergeCell ref="A72:G72"/>
    <mergeCell ref="C69:I69"/>
    <mergeCell ref="C65:I65"/>
    <mergeCell ref="A65:A67"/>
    <mergeCell ref="C67:I67"/>
    <mergeCell ref="C68:I68"/>
    <mergeCell ref="A125:A127"/>
    <mergeCell ref="C125:I125"/>
    <mergeCell ref="C126:I126"/>
    <mergeCell ref="C127:I127"/>
    <mergeCell ref="A122:A124"/>
    <mergeCell ref="C122:I122"/>
    <mergeCell ref="C123:I123"/>
    <mergeCell ref="C124:I124"/>
    <mergeCell ref="A108:A121"/>
    <mergeCell ref="C108:I108"/>
    <mergeCell ref="C109:I109"/>
    <mergeCell ref="C110:I110"/>
    <mergeCell ref="C111:I111"/>
    <mergeCell ref="C112:I112"/>
    <mergeCell ref="C113:I113"/>
    <mergeCell ref="C114:I114"/>
    <mergeCell ref="C115:I115"/>
    <mergeCell ref="C116:I116"/>
    <mergeCell ref="C117:I117"/>
    <mergeCell ref="C118:I118"/>
    <mergeCell ref="C119:I119"/>
    <mergeCell ref="C120:I120"/>
    <mergeCell ref="C121:I121"/>
    <mergeCell ref="A128:A137"/>
    <mergeCell ref="C128:I128"/>
    <mergeCell ref="C129:I129"/>
    <mergeCell ref="C135:I135"/>
    <mergeCell ref="C136:I136"/>
    <mergeCell ref="C137:I137"/>
    <mergeCell ref="C138:I138"/>
    <mergeCell ref="C139:I139"/>
    <mergeCell ref="C140:I140"/>
    <mergeCell ref="A138:A147"/>
    <mergeCell ref="C143:I143"/>
    <mergeCell ref="C145:I145"/>
    <mergeCell ref="C147:I147"/>
    <mergeCell ref="C130:I130"/>
    <mergeCell ref="C131:I131"/>
    <mergeCell ref="C132:I132"/>
    <mergeCell ref="C133:I133"/>
    <mergeCell ref="C134:I134"/>
    <mergeCell ref="C148:I148"/>
    <mergeCell ref="C149:I149"/>
    <mergeCell ref="C150:I150"/>
    <mergeCell ref="C151:I151"/>
    <mergeCell ref="C152:I152"/>
    <mergeCell ref="C144:I144"/>
    <mergeCell ref="C141:I141"/>
    <mergeCell ref="C142:I142"/>
    <mergeCell ref="A148:A156"/>
    <mergeCell ref="C153:I153"/>
    <mergeCell ref="C154:I154"/>
    <mergeCell ref="C155:I155"/>
    <mergeCell ref="C156:I156"/>
    <mergeCell ref="A157:A162"/>
    <mergeCell ref="C162:I162"/>
    <mergeCell ref="C163:I163"/>
    <mergeCell ref="C164:I164"/>
    <mergeCell ref="C161:I161"/>
    <mergeCell ref="C159:I159"/>
    <mergeCell ref="C157:I157"/>
    <mergeCell ref="C158:I158"/>
    <mergeCell ref="C160:I160"/>
    <mergeCell ref="C173:I173"/>
    <mergeCell ref="A169:A170"/>
    <mergeCell ref="C171:I171"/>
    <mergeCell ref="C172:I172"/>
    <mergeCell ref="C169:I169"/>
    <mergeCell ref="C170:I170"/>
    <mergeCell ref="A171:A172"/>
    <mergeCell ref="A163:A166"/>
    <mergeCell ref="C165:I165"/>
    <mergeCell ref="C166:I166"/>
    <mergeCell ref="C167:I167"/>
    <mergeCell ref="C168:I168"/>
  </mergeCells>
  <pageMargins left="0.39370078740157483" right="0.31496062992125984" top="0.31496062992125984" bottom="0.28000000000000003" header="0.31496062992125984" footer="0.31496062992125984"/>
  <pageSetup paperSize="9" scale="2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Силина</cp:lastModifiedBy>
  <cp:lastPrinted>2013-02-19T13:33:30Z</cp:lastPrinted>
  <dcterms:created xsi:type="dcterms:W3CDTF">2012-03-05T06:03:14Z</dcterms:created>
  <dcterms:modified xsi:type="dcterms:W3CDTF">2013-02-19T13:33:32Z</dcterms:modified>
</cp:coreProperties>
</file>